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28455" windowHeight="14760" activeTab="3"/>
  </bookViews>
  <sheets>
    <sheet name="Rekapitulace stavby" sheetId="1" r:id="rId1"/>
    <sheet name="ROZV1 - Kanalizace a rozv..." sheetId="2" r:id="rId2"/>
    <sheet name="UT1 - Ústřední vytápění -..." sheetId="3" r:id="rId3"/>
    <sheet name="VRN1 - Vedlejší rozpočtov..." sheetId="4" r:id="rId4"/>
  </sheets>
  <definedNames>
    <definedName name="_xlnm.Print_Titles" localSheetId="0">'Rekapitulace stavby'!$85:$85</definedName>
    <definedName name="_xlnm.Print_Titles" localSheetId="1">'ROZV1 - Kanalizace a rozv...'!$124:$124</definedName>
    <definedName name="_xlnm.Print_Titles" localSheetId="2">'UT1 - Ústřední vytápění -...'!$124:$124</definedName>
    <definedName name="_xlnm.Print_Titles" localSheetId="3">'VRN1 - Vedlejší rozpočtov...'!$119:$119</definedName>
    <definedName name="_xlnm.Print_Area" localSheetId="0">'Rekapitulace stavby'!$C$4:$AP$70,'Rekapitulace stavby'!$C$76:$AP$101</definedName>
    <definedName name="_xlnm.Print_Area" localSheetId="1">'ROZV1 - Kanalizace a rozv...'!$C$4:$Q$70,'ROZV1 - Kanalizace a rozv...'!$C$76:$Q$107,'ROZV1 - Kanalizace a rozv...'!$C$113:$Q$197</definedName>
    <definedName name="_xlnm.Print_Area" localSheetId="2">'UT1 - Ústřední vytápění -...'!$C$4:$Q$70,'UT1 - Ústřední vytápění -...'!$C$76:$Q$107,'UT1 - Ústřední vytápění -...'!$C$113:$Q$170</definedName>
    <definedName name="_xlnm.Print_Area" localSheetId="3">'VRN1 - Vedlejší rozpočtov...'!$C$4:$Q$70,'VRN1 - Vedlejší rozpočtov...'!$C$76:$Q$102,'VRN1 - Vedlejší rozpočtov...'!$C$108:$Q$126</definedName>
  </definedNames>
  <calcPr calcId="124519"/>
</workbook>
</file>

<file path=xl/calcChain.xml><?xml version="1.0" encoding="utf-8"?>
<calcChain xmlns="http://schemas.openxmlformats.org/spreadsheetml/2006/main">
  <c r="N126" i="4"/>
  <c r="AY93" i="1"/>
  <c r="AX93"/>
  <c r="BI125" i="4"/>
  <c r="BH125"/>
  <c r="BG125"/>
  <c r="BF125"/>
  <c r="BE125"/>
  <c r="AA125"/>
  <c r="AA124" s="1"/>
  <c r="Y125"/>
  <c r="Y124" s="1"/>
  <c r="W125"/>
  <c r="W124" s="1"/>
  <c r="BK125"/>
  <c r="BK124" s="1"/>
  <c r="N124" s="1"/>
  <c r="N92" s="1"/>
  <c r="N125"/>
  <c r="BI123"/>
  <c r="BH123"/>
  <c r="BG123"/>
  <c r="BF123"/>
  <c r="AA123"/>
  <c r="AA122" s="1"/>
  <c r="AA121" s="1"/>
  <c r="AA120" s="1"/>
  <c r="Y123"/>
  <c r="Y122" s="1"/>
  <c r="W123"/>
  <c r="W122" s="1"/>
  <c r="W121" s="1"/>
  <c r="W120" s="1"/>
  <c r="AU93" i="1" s="1"/>
  <c r="AU92" s="1"/>
  <c r="BK123" i="4"/>
  <c r="BK122" s="1"/>
  <c r="N123"/>
  <c r="BE123" s="1"/>
  <c r="M117"/>
  <c r="F117"/>
  <c r="F116"/>
  <c r="F114"/>
  <c r="F112"/>
  <c r="BI100"/>
  <c r="BH100"/>
  <c r="BG100"/>
  <c r="BF100"/>
  <c r="BI99"/>
  <c r="BH99"/>
  <c r="BG99"/>
  <c r="BF99"/>
  <c r="BI98"/>
  <c r="BH98"/>
  <c r="BG98"/>
  <c r="BF98"/>
  <c r="BI97"/>
  <c r="BH97"/>
  <c r="BG97"/>
  <c r="BF97"/>
  <c r="BI96"/>
  <c r="BH96"/>
  <c r="BG96"/>
  <c r="BF96"/>
  <c r="BI95"/>
  <c r="H37" s="1"/>
  <c r="BD93" i="1" s="1"/>
  <c r="BD92" s="1"/>
  <c r="BH95" i="4"/>
  <c r="H36" s="1"/>
  <c r="BC93" i="1" s="1"/>
  <c r="BC92" s="1"/>
  <c r="AY92" s="1"/>
  <c r="BG95" i="4"/>
  <c r="H35" s="1"/>
  <c r="BB93" i="1" s="1"/>
  <c r="BB92" s="1"/>
  <c r="AX92" s="1"/>
  <c r="BF95" i="4"/>
  <c r="H34" s="1"/>
  <c r="BA93" i="1" s="1"/>
  <c r="BA92" s="1"/>
  <c r="AW92" s="1"/>
  <c r="M85" i="4"/>
  <c r="F85"/>
  <c r="F84"/>
  <c r="F82"/>
  <c r="F80"/>
  <c r="O19"/>
  <c r="E19"/>
  <c r="M116" s="1"/>
  <c r="O18"/>
  <c r="O10"/>
  <c r="M114" s="1"/>
  <c r="F6"/>
  <c r="F110" s="1"/>
  <c r="N170" i="3"/>
  <c r="AY91" i="1"/>
  <c r="AX91"/>
  <c r="BI169" i="3"/>
  <c r="BH169"/>
  <c r="BG169"/>
  <c r="BF169"/>
  <c r="BE169"/>
  <c r="AA169"/>
  <c r="AA168" s="1"/>
  <c r="Y169"/>
  <c r="Y168" s="1"/>
  <c r="W169"/>
  <c r="W168" s="1"/>
  <c r="BK169"/>
  <c r="BK168" s="1"/>
  <c r="N168" s="1"/>
  <c r="N97" s="1"/>
  <c r="N169"/>
  <c r="BI167"/>
  <c r="BH167"/>
  <c r="BG167"/>
  <c r="BF167"/>
  <c r="AA167"/>
  <c r="AA166" s="1"/>
  <c r="Y167"/>
  <c r="Y166" s="1"/>
  <c r="W167"/>
  <c r="W166" s="1"/>
  <c r="BK167"/>
  <c r="BK166" s="1"/>
  <c r="N166" s="1"/>
  <c r="N96" s="1"/>
  <c r="N167"/>
  <c r="BE167" s="1"/>
  <c r="BI165"/>
  <c r="BH165"/>
  <c r="BG165"/>
  <c r="BF165"/>
  <c r="BE165"/>
  <c r="AA165"/>
  <c r="AA164" s="1"/>
  <c r="Y165"/>
  <c r="Y164" s="1"/>
  <c r="W165"/>
  <c r="W164" s="1"/>
  <c r="BK165"/>
  <c r="BK164" s="1"/>
  <c r="N164" s="1"/>
  <c r="N95" s="1"/>
  <c r="N165"/>
  <c r="BI163"/>
  <c r="BH163"/>
  <c r="BG163"/>
  <c r="BF163"/>
  <c r="AA163"/>
  <c r="Y163"/>
  <c r="W163"/>
  <c r="BK163"/>
  <c r="N163"/>
  <c r="BE163" s="1"/>
  <c r="BI162"/>
  <c r="BH162"/>
  <c r="BG162"/>
  <c r="BF162"/>
  <c r="AA162"/>
  <c r="Y162"/>
  <c r="W162"/>
  <c r="BK162"/>
  <c r="N162"/>
  <c r="BE162" s="1"/>
  <c r="BI161"/>
  <c r="BH161"/>
  <c r="BG161"/>
  <c r="BF161"/>
  <c r="BE161"/>
  <c r="AA161"/>
  <c r="Y161"/>
  <c r="W161"/>
  <c r="BK161"/>
  <c r="N161"/>
  <c r="BI160"/>
  <c r="BH160"/>
  <c r="BG160"/>
  <c r="BF160"/>
  <c r="BE160"/>
  <c r="AA160"/>
  <c r="Y160"/>
  <c r="W160"/>
  <c r="BK160"/>
  <c r="N160"/>
  <c r="BI159"/>
  <c r="BH159"/>
  <c r="BG159"/>
  <c r="BF159"/>
  <c r="BE159"/>
  <c r="AA159"/>
  <c r="Y159"/>
  <c r="W159"/>
  <c r="BK159"/>
  <c r="N159"/>
  <c r="BI158"/>
  <c r="BH158"/>
  <c r="BG158"/>
  <c r="BF158"/>
  <c r="BE158"/>
  <c r="AA158"/>
  <c r="Y158"/>
  <c r="W158"/>
  <c r="BK158"/>
  <c r="N158"/>
  <c r="BI157"/>
  <c r="BH157"/>
  <c r="BG157"/>
  <c r="BF157"/>
  <c r="BE157"/>
  <c r="AA157"/>
  <c r="Y157"/>
  <c r="W157"/>
  <c r="BK157"/>
  <c r="N157"/>
  <c r="BI156"/>
  <c r="BH156"/>
  <c r="BG156"/>
  <c r="BF156"/>
  <c r="BE156"/>
  <c r="AA156"/>
  <c r="AA155" s="1"/>
  <c r="Y156"/>
  <c r="Y155" s="1"/>
  <c r="W156"/>
  <c r="W155" s="1"/>
  <c r="BK156"/>
  <c r="BK155" s="1"/>
  <c r="N155" s="1"/>
  <c r="N94" s="1"/>
  <c r="N156"/>
  <c r="BI154"/>
  <c r="BH154"/>
  <c r="BG154"/>
  <c r="BF154"/>
  <c r="AA154"/>
  <c r="Y154"/>
  <c r="W154"/>
  <c r="BK154"/>
  <c r="N154"/>
  <c r="BE154" s="1"/>
  <c r="BI153"/>
  <c r="BH153"/>
  <c r="BG153"/>
  <c r="BF153"/>
  <c r="AA153"/>
  <c r="Y153"/>
  <c r="W153"/>
  <c r="BK153"/>
  <c r="N153"/>
  <c r="BE153" s="1"/>
  <c r="BI152"/>
  <c r="BH152"/>
  <c r="BG152"/>
  <c r="BF152"/>
  <c r="AA152"/>
  <c r="Y152"/>
  <c r="W152"/>
  <c r="BK152"/>
  <c r="N152"/>
  <c r="BE152" s="1"/>
  <c r="BI151"/>
  <c r="BH151"/>
  <c r="BG151"/>
  <c r="BF151"/>
  <c r="AA151"/>
  <c r="Y151"/>
  <c r="W151"/>
  <c r="BK151"/>
  <c r="N151"/>
  <c r="BE151" s="1"/>
  <c r="BI150"/>
  <c r="BH150"/>
  <c r="BG150"/>
  <c r="BF150"/>
  <c r="AA150"/>
  <c r="AA149" s="1"/>
  <c r="Y150"/>
  <c r="Y149" s="1"/>
  <c r="W150"/>
  <c r="W149" s="1"/>
  <c r="BK150"/>
  <c r="BK149" s="1"/>
  <c r="N149" s="1"/>
  <c r="N93" s="1"/>
  <c r="N150"/>
  <c r="BE150" s="1"/>
  <c r="BI148"/>
  <c r="BH148"/>
  <c r="BG148"/>
  <c r="BF148"/>
  <c r="BE148"/>
  <c r="AA148"/>
  <c r="Y148"/>
  <c r="W148"/>
  <c r="BK148"/>
  <c r="N148"/>
  <c r="BI147"/>
  <c r="BH147"/>
  <c r="BG147"/>
  <c r="BF147"/>
  <c r="BE147"/>
  <c r="AA147"/>
  <c r="Y147"/>
  <c r="W147"/>
  <c r="BK147"/>
  <c r="N147"/>
  <c r="BI146"/>
  <c r="BH146"/>
  <c r="BG146"/>
  <c r="BF146"/>
  <c r="BE146"/>
  <c r="AA146"/>
  <c r="Y146"/>
  <c r="W146"/>
  <c r="BK146"/>
  <c r="N146"/>
  <c r="BI145"/>
  <c r="BH145"/>
  <c r="BG145"/>
  <c r="BF145"/>
  <c r="BE145"/>
  <c r="AA145"/>
  <c r="Y145"/>
  <c r="W145"/>
  <c r="BK145"/>
  <c r="N145"/>
  <c r="BI144"/>
  <c r="BH144"/>
  <c r="BG144"/>
  <c r="BF144"/>
  <c r="BE144"/>
  <c r="AA144"/>
  <c r="Y144"/>
  <c r="W144"/>
  <c r="BK144"/>
  <c r="N144"/>
  <c r="BI143"/>
  <c r="BH143"/>
  <c r="BG143"/>
  <c r="BF143"/>
  <c r="BE143"/>
  <c r="AA143"/>
  <c r="Y143"/>
  <c r="W143"/>
  <c r="BK143"/>
  <c r="N143"/>
  <c r="BI142"/>
  <c r="BH142"/>
  <c r="BG142"/>
  <c r="BF142"/>
  <c r="BE142"/>
  <c r="AA142"/>
  <c r="Y142"/>
  <c r="W142"/>
  <c r="BK142"/>
  <c r="N142"/>
  <c r="BI141"/>
  <c r="BH141"/>
  <c r="BG141"/>
  <c r="BF141"/>
  <c r="BE141"/>
  <c r="AA141"/>
  <c r="Y141"/>
  <c r="W141"/>
  <c r="BK141"/>
  <c r="N141"/>
  <c r="BI140"/>
  <c r="BH140"/>
  <c r="BG140"/>
  <c r="BF140"/>
  <c r="BE140"/>
  <c r="AA140"/>
  <c r="Y140"/>
  <c r="W140"/>
  <c r="BK140"/>
  <c r="N140"/>
  <c r="BI139"/>
  <c r="BH139"/>
  <c r="BG139"/>
  <c r="BF139"/>
  <c r="BE139"/>
  <c r="AA139"/>
  <c r="Y139"/>
  <c r="W139"/>
  <c r="BK139"/>
  <c r="N139"/>
  <c r="BI138"/>
  <c r="BH138"/>
  <c r="BG138"/>
  <c r="BF138"/>
  <c r="BE138"/>
  <c r="AA138"/>
  <c r="Y138"/>
  <c r="W138"/>
  <c r="BK138"/>
  <c r="N138"/>
  <c r="BI137"/>
  <c r="BH137"/>
  <c r="BG137"/>
  <c r="BF137"/>
  <c r="BE137"/>
  <c r="AA137"/>
  <c r="Y137"/>
  <c r="W137"/>
  <c r="BK137"/>
  <c r="N137"/>
  <c r="BI136"/>
  <c r="BH136"/>
  <c r="BG136"/>
  <c r="BF136"/>
  <c r="BE136"/>
  <c r="AA136"/>
  <c r="Y136"/>
  <c r="W136"/>
  <c r="BK136"/>
  <c r="N136"/>
  <c r="BI135"/>
  <c r="BH135"/>
  <c r="BG135"/>
  <c r="BF135"/>
  <c r="BE135"/>
  <c r="AA135"/>
  <c r="Y135"/>
  <c r="W135"/>
  <c r="BK135"/>
  <c r="N135"/>
  <c r="BI134"/>
  <c r="BH134"/>
  <c r="BG134"/>
  <c r="BF134"/>
  <c r="BE134"/>
  <c r="AA134"/>
  <c r="Y134"/>
  <c r="W134"/>
  <c r="BK134"/>
  <c r="N134"/>
  <c r="BI133"/>
  <c r="BH133"/>
  <c r="BG133"/>
  <c r="BF133"/>
  <c r="BE133"/>
  <c r="AA133"/>
  <c r="Y133"/>
  <c r="W133"/>
  <c r="BK133"/>
  <c r="N133"/>
  <c r="BI132"/>
  <c r="BH132"/>
  <c r="BG132"/>
  <c r="BF132"/>
  <c r="BE132"/>
  <c r="AA132"/>
  <c r="AA131" s="1"/>
  <c r="Y132"/>
  <c r="Y131" s="1"/>
  <c r="W132"/>
  <c r="W131" s="1"/>
  <c r="BK132"/>
  <c r="BK131" s="1"/>
  <c r="N131" s="1"/>
  <c r="N92" s="1"/>
  <c r="N132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 s="1"/>
  <c r="BI128"/>
  <c r="BH128"/>
  <c r="BG128"/>
  <c r="BF128"/>
  <c r="AA128"/>
  <c r="AA127" s="1"/>
  <c r="Y128"/>
  <c r="Y127" s="1"/>
  <c r="Y126" s="1"/>
  <c r="Y125" s="1"/>
  <c r="W128"/>
  <c r="W127" s="1"/>
  <c r="BK128"/>
  <c r="BK127" s="1"/>
  <c r="N128"/>
  <c r="BE128" s="1"/>
  <c r="M122"/>
  <c r="F122"/>
  <c r="F121"/>
  <c r="F119"/>
  <c r="F117"/>
  <c r="BI105"/>
  <c r="BH105"/>
  <c r="BG105"/>
  <c r="BF105"/>
  <c r="BI104"/>
  <c r="BH104"/>
  <c r="BG104"/>
  <c r="BF104"/>
  <c r="BI103"/>
  <c r="BH103"/>
  <c r="BG103"/>
  <c r="BF103"/>
  <c r="BI102"/>
  <c r="BH102"/>
  <c r="BG102"/>
  <c r="BF102"/>
  <c r="BI101"/>
  <c r="BH101"/>
  <c r="BG101"/>
  <c r="BF101"/>
  <c r="BI100"/>
  <c r="H37" s="1"/>
  <c r="BD91" i="1" s="1"/>
  <c r="BD90" s="1"/>
  <c r="BH100" i="3"/>
  <c r="H36" s="1"/>
  <c r="BC91" i="1" s="1"/>
  <c r="BC90" s="1"/>
  <c r="AY90" s="1"/>
  <c r="BG100" i="3"/>
  <c r="H35" s="1"/>
  <c r="BB91" i="1" s="1"/>
  <c r="BB90" s="1"/>
  <c r="AX90" s="1"/>
  <c r="BF100" i="3"/>
  <c r="H34" s="1"/>
  <c r="BA91" i="1" s="1"/>
  <c r="BA90" s="1"/>
  <c r="AW90" s="1"/>
  <c r="M85" i="3"/>
  <c r="F85"/>
  <c r="F84"/>
  <c r="F82"/>
  <c r="F80"/>
  <c r="F78"/>
  <c r="O19"/>
  <c r="E19"/>
  <c r="M121" s="1"/>
  <c r="O18"/>
  <c r="O10"/>
  <c r="M119" s="1"/>
  <c r="F6"/>
  <c r="F115" s="1"/>
  <c r="N197" i="2"/>
  <c r="AY89" i="1"/>
  <c r="AX89"/>
  <c r="BI196" i="2"/>
  <c r="BH196"/>
  <c r="BG196"/>
  <c r="BF196"/>
  <c r="BE196"/>
  <c r="AA196"/>
  <c r="Y196"/>
  <c r="W196"/>
  <c r="BK196"/>
  <c r="N196"/>
  <c r="BI195"/>
  <c r="BH195"/>
  <c r="BG195"/>
  <c r="BF195"/>
  <c r="BE195"/>
  <c r="AA195"/>
  <c r="Y195"/>
  <c r="W195"/>
  <c r="BK195"/>
  <c r="N195"/>
  <c r="BI194"/>
  <c r="BH194"/>
  <c r="BG194"/>
  <c r="BF194"/>
  <c r="BE194"/>
  <c r="AA194"/>
  <c r="Y194"/>
  <c r="W194"/>
  <c r="BK194"/>
  <c r="N194"/>
  <c r="BI193"/>
  <c r="BH193"/>
  <c r="BG193"/>
  <c r="BF193"/>
  <c r="BE193"/>
  <c r="AA193"/>
  <c r="AA192" s="1"/>
  <c r="Y193"/>
  <c r="Y192" s="1"/>
  <c r="W193"/>
  <c r="W192" s="1"/>
  <c r="BK193"/>
  <c r="BK192" s="1"/>
  <c r="N192" s="1"/>
  <c r="N97" s="1"/>
  <c r="N193"/>
  <c r="BI191"/>
  <c r="BH191"/>
  <c r="BG191"/>
  <c r="BF191"/>
  <c r="AA191"/>
  <c r="AA190" s="1"/>
  <c r="AA189" s="1"/>
  <c r="Y191"/>
  <c r="Y190" s="1"/>
  <c r="Y189" s="1"/>
  <c r="W191"/>
  <c r="W190" s="1"/>
  <c r="W189" s="1"/>
  <c r="BK191"/>
  <c r="BK190" s="1"/>
  <c r="N191"/>
  <c r="BE191" s="1"/>
  <c r="BI188"/>
  <c r="BH188"/>
  <c r="BG188"/>
  <c r="BF188"/>
  <c r="AA188"/>
  <c r="AA187" s="1"/>
  <c r="Y188"/>
  <c r="Y187" s="1"/>
  <c r="W188"/>
  <c r="W187" s="1"/>
  <c r="BK188"/>
  <c r="BK187" s="1"/>
  <c r="N187" s="1"/>
  <c r="N94" s="1"/>
  <c r="N188"/>
  <c r="BE188" s="1"/>
  <c r="BI186"/>
  <c r="BH186"/>
  <c r="BG186"/>
  <c r="BF186"/>
  <c r="BE186"/>
  <c r="AA186"/>
  <c r="Y186"/>
  <c r="W186"/>
  <c r="BK186"/>
  <c r="N186"/>
  <c r="BI185"/>
  <c r="BH185"/>
  <c r="BG185"/>
  <c r="BF185"/>
  <c r="BE185"/>
  <c r="AA185"/>
  <c r="Y185"/>
  <c r="W185"/>
  <c r="BK185"/>
  <c r="N185"/>
  <c r="BI184"/>
  <c r="BH184"/>
  <c r="BG184"/>
  <c r="BF184"/>
  <c r="BE184"/>
  <c r="AA184"/>
  <c r="Y184"/>
  <c r="W184"/>
  <c r="BK184"/>
  <c r="N184"/>
  <c r="BI183"/>
  <c r="BH183"/>
  <c r="BG183"/>
  <c r="BF183"/>
  <c r="BE183"/>
  <c r="AA183"/>
  <c r="Y183"/>
  <c r="W183"/>
  <c r="BK183"/>
  <c r="N183"/>
  <c r="BI182"/>
  <c r="BH182"/>
  <c r="BG182"/>
  <c r="BF182"/>
  <c r="BE182"/>
  <c r="AA182"/>
  <c r="Y182"/>
  <c r="W182"/>
  <c r="BK182"/>
  <c r="N182"/>
  <c r="BI181"/>
  <c r="BH181"/>
  <c r="BG181"/>
  <c r="BF181"/>
  <c r="BE181"/>
  <c r="AA181"/>
  <c r="Y181"/>
  <c r="W181"/>
  <c r="BK181"/>
  <c r="N181"/>
  <c r="BI180"/>
  <c r="BH180"/>
  <c r="BG180"/>
  <c r="BF180"/>
  <c r="BE180"/>
  <c r="AA180"/>
  <c r="Y180"/>
  <c r="W180"/>
  <c r="BK180"/>
  <c r="N180"/>
  <c r="BI179"/>
  <c r="BH179"/>
  <c r="BG179"/>
  <c r="BF179"/>
  <c r="BE179"/>
  <c r="AA179"/>
  <c r="Y179"/>
  <c r="W179"/>
  <c r="BK179"/>
  <c r="N179"/>
  <c r="BI178"/>
  <c r="BH178"/>
  <c r="BG178"/>
  <c r="BF178"/>
  <c r="BE178"/>
  <c r="AA178"/>
  <c r="Y178"/>
  <c r="W178"/>
  <c r="BK178"/>
  <c r="N178"/>
  <c r="BI177"/>
  <c r="BH177"/>
  <c r="BG177"/>
  <c r="BF177"/>
  <c r="BE177"/>
  <c r="AA177"/>
  <c r="Y177"/>
  <c r="W177"/>
  <c r="BK177"/>
  <c r="N177"/>
  <c r="BI176"/>
  <c r="BH176"/>
  <c r="BG176"/>
  <c r="BF176"/>
  <c r="BE176"/>
  <c r="AA176"/>
  <c r="Y176"/>
  <c r="W176"/>
  <c r="BK176"/>
  <c r="N176"/>
  <c r="BI175"/>
  <c r="BH175"/>
  <c r="BG175"/>
  <c r="BF175"/>
  <c r="BE175"/>
  <c r="AA175"/>
  <c r="Y175"/>
  <c r="W175"/>
  <c r="BK175"/>
  <c r="N175"/>
  <c r="BI174"/>
  <c r="BH174"/>
  <c r="BG174"/>
  <c r="BF174"/>
  <c r="BE174"/>
  <c r="AA174"/>
  <c r="Y174"/>
  <c r="W174"/>
  <c r="BK174"/>
  <c r="N174"/>
  <c r="BI173"/>
  <c r="BH173"/>
  <c r="BG173"/>
  <c r="BF173"/>
  <c r="BE173"/>
  <c r="AA173"/>
  <c r="Y173"/>
  <c r="W173"/>
  <c r="BK173"/>
  <c r="N173"/>
  <c r="BI172"/>
  <c r="BH172"/>
  <c r="BG172"/>
  <c r="BF172"/>
  <c r="BE172"/>
  <c r="AA172"/>
  <c r="Y172"/>
  <c r="W172"/>
  <c r="BK172"/>
  <c r="N172"/>
  <c r="BI171"/>
  <c r="BH171"/>
  <c r="BG171"/>
  <c r="BF171"/>
  <c r="BE171"/>
  <c r="AA171"/>
  <c r="AA170" s="1"/>
  <c r="Y171"/>
  <c r="Y170" s="1"/>
  <c r="W171"/>
  <c r="W170" s="1"/>
  <c r="BK171"/>
  <c r="BK170" s="1"/>
  <c r="N170" s="1"/>
  <c r="N93" s="1"/>
  <c r="N171"/>
  <c r="BI169"/>
  <c r="BH169"/>
  <c r="BG169"/>
  <c r="BF169"/>
  <c r="AA169"/>
  <c r="Y169"/>
  <c r="W169"/>
  <c r="BK169"/>
  <c r="N169"/>
  <c r="BE169" s="1"/>
  <c r="BI168"/>
  <c r="BH168"/>
  <c r="BG168"/>
  <c r="BF168"/>
  <c r="AA168"/>
  <c r="Y168"/>
  <c r="W168"/>
  <c r="BK168"/>
  <c r="N168"/>
  <c r="BE168" s="1"/>
  <c r="BI167"/>
  <c r="BH167"/>
  <c r="BG167"/>
  <c r="BF167"/>
  <c r="AA167"/>
  <c r="Y167"/>
  <c r="W167"/>
  <c r="BK167"/>
  <c r="N167"/>
  <c r="BE167" s="1"/>
  <c r="BI166"/>
  <c r="BH166"/>
  <c r="BG166"/>
  <c r="BF166"/>
  <c r="AA166"/>
  <c r="Y166"/>
  <c r="W166"/>
  <c r="BK166"/>
  <c r="N166"/>
  <c r="BE166" s="1"/>
  <c r="BI165"/>
  <c r="BH165"/>
  <c r="BG165"/>
  <c r="BF165"/>
  <c r="AA165"/>
  <c r="Y165"/>
  <c r="W165"/>
  <c r="BK165"/>
  <c r="N165"/>
  <c r="BE165" s="1"/>
  <c r="BI164"/>
  <c r="BH164"/>
  <c r="BG164"/>
  <c r="BF164"/>
  <c r="AA164"/>
  <c r="Y164"/>
  <c r="W164"/>
  <c r="BK164"/>
  <c r="N164"/>
  <c r="BE164" s="1"/>
  <c r="BI163"/>
  <c r="BH163"/>
  <c r="BG163"/>
  <c r="BF163"/>
  <c r="AA163"/>
  <c r="Y163"/>
  <c r="W163"/>
  <c r="BK163"/>
  <c r="N163"/>
  <c r="BE163" s="1"/>
  <c r="BI162"/>
  <c r="BH162"/>
  <c r="BG162"/>
  <c r="BF162"/>
  <c r="AA162"/>
  <c r="Y162"/>
  <c r="W162"/>
  <c r="BK162"/>
  <c r="N162"/>
  <c r="BE162" s="1"/>
  <c r="BI161"/>
  <c r="BH161"/>
  <c r="BG161"/>
  <c r="BF161"/>
  <c r="AA161"/>
  <c r="Y161"/>
  <c r="W161"/>
  <c r="BK161"/>
  <c r="N161"/>
  <c r="BE161" s="1"/>
  <c r="BI160"/>
  <c r="BH160"/>
  <c r="BG160"/>
  <c r="BF160"/>
  <c r="AA160"/>
  <c r="Y160"/>
  <c r="W160"/>
  <c r="BK160"/>
  <c r="N160"/>
  <c r="BE160" s="1"/>
  <c r="BI159"/>
  <c r="BH159"/>
  <c r="BG159"/>
  <c r="BF159"/>
  <c r="AA159"/>
  <c r="Y159"/>
  <c r="W159"/>
  <c r="BK159"/>
  <c r="N159"/>
  <c r="BE159" s="1"/>
  <c r="BI158"/>
  <c r="BH158"/>
  <c r="BG158"/>
  <c r="BF158"/>
  <c r="AA158"/>
  <c r="Y158"/>
  <c r="W158"/>
  <c r="BK158"/>
  <c r="N158"/>
  <c r="BE158" s="1"/>
  <c r="BI157"/>
  <c r="BH157"/>
  <c r="BG157"/>
  <c r="BF157"/>
  <c r="AA157"/>
  <c r="Y157"/>
  <c r="W157"/>
  <c r="BK157"/>
  <c r="N157"/>
  <c r="BE157" s="1"/>
  <c r="BI156"/>
  <c r="BH156"/>
  <c r="BG156"/>
  <c r="BF156"/>
  <c r="AA156"/>
  <c r="Y156"/>
  <c r="W156"/>
  <c r="BK156"/>
  <c r="N156"/>
  <c r="BE156" s="1"/>
  <c r="BI155"/>
  <c r="BH155"/>
  <c r="BG155"/>
  <c r="BF155"/>
  <c r="AA155"/>
  <c r="Y155"/>
  <c r="W155"/>
  <c r="BK155"/>
  <c r="N155"/>
  <c r="BE155" s="1"/>
  <c r="BI154"/>
  <c r="BH154"/>
  <c r="BG154"/>
  <c r="BF154"/>
  <c r="AA154"/>
  <c r="Y154"/>
  <c r="W154"/>
  <c r="BK154"/>
  <c r="N154"/>
  <c r="BE154" s="1"/>
  <c r="BI153"/>
  <c r="BH153"/>
  <c r="BG153"/>
  <c r="BF153"/>
  <c r="AA153"/>
  <c r="Y153"/>
  <c r="W153"/>
  <c r="BK153"/>
  <c r="N153"/>
  <c r="BE153" s="1"/>
  <c r="BI152"/>
  <c r="BH152"/>
  <c r="BG152"/>
  <c r="BF152"/>
  <c r="AA152"/>
  <c r="Y152"/>
  <c r="W152"/>
  <c r="BK152"/>
  <c r="N152"/>
  <c r="BE152" s="1"/>
  <c r="BI151"/>
  <c r="BH151"/>
  <c r="BG151"/>
  <c r="BF151"/>
  <c r="AA151"/>
  <c r="Y151"/>
  <c r="W151"/>
  <c r="BK151"/>
  <c r="N151"/>
  <c r="BE151" s="1"/>
  <c r="BI150"/>
  <c r="BH150"/>
  <c r="BG150"/>
  <c r="BF150"/>
  <c r="AA150"/>
  <c r="Y150"/>
  <c r="W150"/>
  <c r="BK150"/>
  <c r="N150"/>
  <c r="BE150" s="1"/>
  <c r="BI149"/>
  <c r="BH149"/>
  <c r="BG149"/>
  <c r="BF149"/>
  <c r="AA149"/>
  <c r="AA148" s="1"/>
  <c r="Y149"/>
  <c r="Y148" s="1"/>
  <c r="W149"/>
  <c r="W148" s="1"/>
  <c r="BK149"/>
  <c r="BK148" s="1"/>
  <c r="N148" s="1"/>
  <c r="N92" s="1"/>
  <c r="N149"/>
  <c r="BE149" s="1"/>
  <c r="BI147"/>
  <c r="BH147"/>
  <c r="BG147"/>
  <c r="BF147"/>
  <c r="BE147"/>
  <c r="AA147"/>
  <c r="Y147"/>
  <c r="W147"/>
  <c r="BK147"/>
  <c r="N147"/>
  <c r="BI146"/>
  <c r="BH146"/>
  <c r="BG146"/>
  <c r="BF146"/>
  <c r="BE146"/>
  <c r="AA146"/>
  <c r="Y146"/>
  <c r="W146"/>
  <c r="BK146"/>
  <c r="N146"/>
  <c r="BI145"/>
  <c r="BH145"/>
  <c r="BG145"/>
  <c r="BF145"/>
  <c r="BE145"/>
  <c r="AA145"/>
  <c r="Y145"/>
  <c r="W145"/>
  <c r="BK145"/>
  <c r="N145"/>
  <c r="BI144"/>
  <c r="BH144"/>
  <c r="BG144"/>
  <c r="BF144"/>
  <c r="BE144"/>
  <c r="AA144"/>
  <c r="Y144"/>
  <c r="W144"/>
  <c r="BK144"/>
  <c r="N144"/>
  <c r="BI143"/>
  <c r="BH143"/>
  <c r="BG143"/>
  <c r="BF143"/>
  <c r="BE143"/>
  <c r="AA143"/>
  <c r="Y143"/>
  <c r="W143"/>
  <c r="BK143"/>
  <c r="N143"/>
  <c r="BI142"/>
  <c r="BH142"/>
  <c r="BG142"/>
  <c r="BF142"/>
  <c r="BE142"/>
  <c r="AA142"/>
  <c r="Y142"/>
  <c r="W142"/>
  <c r="BK142"/>
  <c r="N142"/>
  <c r="BI141"/>
  <c r="BH141"/>
  <c r="BG141"/>
  <c r="BF141"/>
  <c r="BE141"/>
  <c r="AA141"/>
  <c r="Y141"/>
  <c r="W141"/>
  <c r="BK141"/>
  <c r="N141"/>
  <c r="BI140"/>
  <c r="BH140"/>
  <c r="BG140"/>
  <c r="BF140"/>
  <c r="BE140"/>
  <c r="AA140"/>
  <c r="Y140"/>
  <c r="W140"/>
  <c r="BK140"/>
  <c r="N140"/>
  <c r="BI139"/>
  <c r="BH139"/>
  <c r="BG139"/>
  <c r="BF139"/>
  <c r="BE139"/>
  <c r="AA139"/>
  <c r="Y139"/>
  <c r="W139"/>
  <c r="BK139"/>
  <c r="N139"/>
  <c r="BI138"/>
  <c r="BH138"/>
  <c r="BG138"/>
  <c r="BF138"/>
  <c r="BE138"/>
  <c r="AA138"/>
  <c r="Y138"/>
  <c r="W138"/>
  <c r="BK138"/>
  <c r="N138"/>
  <c r="BI137"/>
  <c r="BH137"/>
  <c r="BG137"/>
  <c r="BF137"/>
  <c r="BE137"/>
  <c r="AA137"/>
  <c r="Y137"/>
  <c r="W137"/>
  <c r="BK137"/>
  <c r="N137"/>
  <c r="BI136"/>
  <c r="BH136"/>
  <c r="BG136"/>
  <c r="BF136"/>
  <c r="BE136"/>
  <c r="AA136"/>
  <c r="Y136"/>
  <c r="W136"/>
  <c r="BK136"/>
  <c r="N136"/>
  <c r="BI135"/>
  <c r="BH135"/>
  <c r="BG135"/>
  <c r="BF135"/>
  <c r="BE135"/>
  <c r="AA135"/>
  <c r="Y135"/>
  <c r="W135"/>
  <c r="BK135"/>
  <c r="N135"/>
  <c r="BI134"/>
  <c r="BH134"/>
  <c r="BG134"/>
  <c r="BF134"/>
  <c r="BE134"/>
  <c r="AA134"/>
  <c r="Y134"/>
  <c r="W134"/>
  <c r="BK134"/>
  <c r="N134"/>
  <c r="BI133"/>
  <c r="BH133"/>
  <c r="BG133"/>
  <c r="BF133"/>
  <c r="BE133"/>
  <c r="AA133"/>
  <c r="Y133"/>
  <c r="W133"/>
  <c r="BK133"/>
  <c r="N133"/>
  <c r="BI132"/>
  <c r="BH132"/>
  <c r="BG132"/>
  <c r="BF132"/>
  <c r="BE132"/>
  <c r="AA132"/>
  <c r="Y132"/>
  <c r="W132"/>
  <c r="BK132"/>
  <c r="N132"/>
  <c r="BI131"/>
  <c r="BH131"/>
  <c r="BG131"/>
  <c r="BF131"/>
  <c r="BE131"/>
  <c r="AA131"/>
  <c r="Y131"/>
  <c r="W131"/>
  <c r="BK131"/>
  <c r="N131"/>
  <c r="BI130"/>
  <c r="BH130"/>
  <c r="BG130"/>
  <c r="BF130"/>
  <c r="BE130"/>
  <c r="AA130"/>
  <c r="Y130"/>
  <c r="W130"/>
  <c r="BK130"/>
  <c r="N130"/>
  <c r="BI129"/>
  <c r="BH129"/>
  <c r="BG129"/>
  <c r="BF129"/>
  <c r="BE129"/>
  <c r="AA129"/>
  <c r="Y129"/>
  <c r="W129"/>
  <c r="BK129"/>
  <c r="N129"/>
  <c r="BI128"/>
  <c r="BH128"/>
  <c r="BG128"/>
  <c r="BF128"/>
  <c r="BE128"/>
  <c r="AA128"/>
  <c r="AA127" s="1"/>
  <c r="Y128"/>
  <c r="Y127" s="1"/>
  <c r="Y126" s="1"/>
  <c r="Y125" s="1"/>
  <c r="W128"/>
  <c r="W127" s="1"/>
  <c r="BK128"/>
  <c r="BK127" s="1"/>
  <c r="N128"/>
  <c r="M122"/>
  <c r="F122"/>
  <c r="F121"/>
  <c r="F119"/>
  <c r="F117"/>
  <c r="BI105"/>
  <c r="BH105"/>
  <c r="BG105"/>
  <c r="BF105"/>
  <c r="BI104"/>
  <c r="BH104"/>
  <c r="BG104"/>
  <c r="BF104"/>
  <c r="BI103"/>
  <c r="BH103"/>
  <c r="BG103"/>
  <c r="BF103"/>
  <c r="BI102"/>
  <c r="BH102"/>
  <c r="BG102"/>
  <c r="BF102"/>
  <c r="BI101"/>
  <c r="BH101"/>
  <c r="BG101"/>
  <c r="BF101"/>
  <c r="BI100"/>
  <c r="H37" s="1"/>
  <c r="BD89" i="1" s="1"/>
  <c r="BD88" s="1"/>
  <c r="BD87" s="1"/>
  <c r="BH100" i="2"/>
  <c r="H36" s="1"/>
  <c r="BC89" i="1" s="1"/>
  <c r="BC88" s="1"/>
  <c r="BG100" i="2"/>
  <c r="H35" s="1"/>
  <c r="BB89" i="1" s="1"/>
  <c r="BB88" s="1"/>
  <c r="BF100" i="2"/>
  <c r="H34" s="1"/>
  <c r="BA89" i="1" s="1"/>
  <c r="BA88" s="1"/>
  <c r="M85" i="2"/>
  <c r="F85"/>
  <c r="F84"/>
  <c r="F82"/>
  <c r="F80"/>
  <c r="O22"/>
  <c r="E22"/>
  <c r="O21"/>
  <c r="O19"/>
  <c r="E19"/>
  <c r="M121" s="1"/>
  <c r="O18"/>
  <c r="O10"/>
  <c r="M119" s="1"/>
  <c r="F6"/>
  <c r="F115" s="1"/>
  <c r="CK99" i="1"/>
  <c r="CJ99"/>
  <c r="CI99"/>
  <c r="CC99"/>
  <c r="CH99"/>
  <c r="CB99"/>
  <c r="CG99"/>
  <c r="CA99"/>
  <c r="CF99"/>
  <c r="BZ99"/>
  <c r="CE99"/>
  <c r="CK98"/>
  <c r="CJ98"/>
  <c r="CI98"/>
  <c r="CC98"/>
  <c r="CH98"/>
  <c r="CB98"/>
  <c r="CG98"/>
  <c r="CA98"/>
  <c r="CF98"/>
  <c r="BZ98"/>
  <c r="CE98"/>
  <c r="CK97"/>
  <c r="CJ97"/>
  <c r="CI97"/>
  <c r="CC97"/>
  <c r="CH97"/>
  <c r="CB97"/>
  <c r="CG97"/>
  <c r="CA97"/>
  <c r="CF97"/>
  <c r="BZ97"/>
  <c r="CE97"/>
  <c r="CK96"/>
  <c r="CJ96"/>
  <c r="CI96"/>
  <c r="CH96"/>
  <c r="CG96"/>
  <c r="CF96"/>
  <c r="BZ96"/>
  <c r="CE96"/>
  <c r="AM83"/>
  <c r="L83"/>
  <c r="AM82"/>
  <c r="L82"/>
  <c r="AM80"/>
  <c r="L80"/>
  <c r="L78"/>
  <c r="L77"/>
  <c r="W35" l="1"/>
  <c r="BK121" i="4"/>
  <c r="N122"/>
  <c r="N91" s="1"/>
  <c r="W126" i="2"/>
  <c r="W125" s="1"/>
  <c r="AU89" i="1" s="1"/>
  <c r="AU88" s="1"/>
  <c r="AA126" i="3"/>
  <c r="AA125" s="1"/>
  <c r="AY88" i="1"/>
  <c r="BC87"/>
  <c r="N127" i="2"/>
  <c r="N91" s="1"/>
  <c r="BK126"/>
  <c r="BB87" i="1"/>
  <c r="AX88"/>
  <c r="AA126" i="2"/>
  <c r="AA125" s="1"/>
  <c r="W126" i="3"/>
  <c r="W125" s="1"/>
  <c r="AU91" i="1" s="1"/>
  <c r="AU90" s="1"/>
  <c r="Y121" i="4"/>
  <c r="Y120" s="1"/>
  <c r="BA87" i="1"/>
  <c r="AW88"/>
  <c r="BK189" i="2"/>
  <c r="N189" s="1"/>
  <c r="N95" s="1"/>
  <c r="N190"/>
  <c r="N96" s="1"/>
  <c r="BK126" i="3"/>
  <c r="N127"/>
  <c r="N91" s="1"/>
  <c r="M82" i="2"/>
  <c r="M82" i="4"/>
  <c r="M82" i="3"/>
  <c r="M34"/>
  <c r="AW91" i="1" s="1"/>
  <c r="M34" i="4"/>
  <c r="AW93" i="1" s="1"/>
  <c r="M84" i="2"/>
  <c r="M34"/>
  <c r="AW89" i="1" s="1"/>
  <c r="M84" i="4"/>
  <c r="F78" i="2"/>
  <c r="M84" i="3"/>
  <c r="F78" i="4"/>
  <c r="N126" i="2" l="1"/>
  <c r="N90" s="1"/>
  <c r="BK125"/>
  <c r="N125" s="1"/>
  <c r="N89" s="1"/>
  <c r="AX87" i="1"/>
  <c r="W33"/>
  <c r="N121" i="4"/>
  <c r="N90" s="1"/>
  <c r="BK120"/>
  <c r="N120" s="1"/>
  <c r="N89" s="1"/>
  <c r="N126" i="3"/>
  <c r="N90" s="1"/>
  <c r="BK125"/>
  <c r="N125" s="1"/>
  <c r="N89" s="1"/>
  <c r="W32" i="1"/>
  <c r="AW87"/>
  <c r="AK32" s="1"/>
  <c r="W34"/>
  <c r="AY87"/>
  <c r="AU87"/>
  <c r="N105" i="2" l="1"/>
  <c r="BE105" s="1"/>
  <c r="N103"/>
  <c r="BE103" s="1"/>
  <c r="N101"/>
  <c r="BE101" s="1"/>
  <c r="M28"/>
  <c r="N104"/>
  <c r="BE104" s="1"/>
  <c r="N102"/>
  <c r="BE102" s="1"/>
  <c r="N100"/>
  <c r="N100" i="4"/>
  <c r="BE100" s="1"/>
  <c r="N98"/>
  <c r="BE98" s="1"/>
  <c r="N96"/>
  <c r="BE96" s="1"/>
  <c r="M28"/>
  <c r="N99"/>
  <c r="BE99" s="1"/>
  <c r="N97"/>
  <c r="BE97" s="1"/>
  <c r="N95"/>
  <c r="N104" i="3"/>
  <c r="BE104" s="1"/>
  <c r="N102"/>
  <c r="BE102" s="1"/>
  <c r="N100"/>
  <c r="N105"/>
  <c r="BE105" s="1"/>
  <c r="N103"/>
  <c r="BE103" s="1"/>
  <c r="N101"/>
  <c r="BE101" s="1"/>
  <c r="M28"/>
  <c r="N99" l="1"/>
  <c r="BE100"/>
  <c r="N94" i="4"/>
  <c r="BE95"/>
  <c r="N99" i="2"/>
  <c r="BE100"/>
  <c r="H33" l="1"/>
  <c r="AZ89" i="1" s="1"/>
  <c r="AZ88" s="1"/>
  <c r="M33" i="2"/>
  <c r="AV89" i="1" s="1"/>
  <c r="AT89" s="1"/>
  <c r="M33" i="3"/>
  <c r="AV91" i="1" s="1"/>
  <c r="AT91" s="1"/>
  <c r="H33" i="3"/>
  <c r="AZ91" i="1" s="1"/>
  <c r="AZ90" s="1"/>
  <c r="AV90" s="1"/>
  <c r="AT90" s="1"/>
  <c r="M29" i="4"/>
  <c r="L102"/>
  <c r="M33"/>
  <c r="AV93" i="1" s="1"/>
  <c r="AT93" s="1"/>
  <c r="H33" i="4"/>
  <c r="AZ93" i="1" s="1"/>
  <c r="AZ92" s="1"/>
  <c r="AV92" s="1"/>
  <c r="AT92" s="1"/>
  <c r="M29" i="2"/>
  <c r="L107"/>
  <c r="M29" i="3"/>
  <c r="L107"/>
  <c r="AZ87" i="1" l="1"/>
  <c r="AV88"/>
  <c r="AT88" s="1"/>
  <c r="AS89"/>
  <c r="AS88" s="1"/>
  <c r="M31" i="2"/>
  <c r="AS91" i="1"/>
  <c r="AS90" s="1"/>
  <c r="M31" i="3"/>
  <c r="AS93" i="1"/>
  <c r="AS92" s="1"/>
  <c r="M31" i="4"/>
  <c r="AV87" i="1" l="1"/>
  <c r="AG91"/>
  <c r="L39" i="3"/>
  <c r="AS87" i="1"/>
  <c r="AG93"/>
  <c r="L39" i="4"/>
  <c r="AG89" i="1"/>
  <c r="L39" i="2"/>
  <c r="AT87" i="1" l="1"/>
  <c r="AN89"/>
  <c r="AG88"/>
  <c r="AN93"/>
  <c r="AG92"/>
  <c r="AN92" s="1"/>
  <c r="AG90"/>
  <c r="AN90" s="1"/>
  <c r="AN91"/>
  <c r="AG87" l="1"/>
  <c r="AN88"/>
  <c r="AG96" l="1"/>
  <c r="AK26"/>
  <c r="AG99"/>
  <c r="AG98"/>
  <c r="AG97"/>
  <c r="AN87"/>
  <c r="CD98" l="1"/>
  <c r="AV98"/>
  <c r="BY98" s="1"/>
  <c r="CD97"/>
  <c r="AV97"/>
  <c r="BY97" s="1"/>
  <c r="AG95"/>
  <c r="AV96"/>
  <c r="BY96" s="1"/>
  <c r="CD96"/>
  <c r="CD99"/>
  <c r="AV99"/>
  <c r="BY99" s="1"/>
  <c r="W31" l="1"/>
  <c r="AK31"/>
  <c r="AN97"/>
  <c r="AN98"/>
  <c r="AK27"/>
  <c r="AK29" s="1"/>
  <c r="AG101"/>
  <c r="AN99"/>
  <c r="AN96"/>
  <c r="AN95" l="1"/>
  <c r="AN101" s="1"/>
  <c r="AK37"/>
</calcChain>
</file>

<file path=xl/sharedStrings.xml><?xml version="1.0" encoding="utf-8"?>
<sst xmlns="http://schemas.openxmlformats.org/spreadsheetml/2006/main" count="2185" uniqueCount="565">
  <si>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</si>
  <si>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</si>
  <si>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</si>
  <si>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</si>
  <si>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</si>
  <si>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</si>
  <si>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</si>
  <si>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</si>
  <si>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</si>
  <si>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</si>
  <si>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</si>
  <si>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</si>
  <si>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</si>
  <si>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</si>
  <si>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</si>
  <si>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</si>
  <si>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</si>
  <si>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INTERNAT1ETAPA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</si>
  <si>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</si>
  <si>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</si>
  <si>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Stavební úpravy internátu - vnitřní kanalizace, rozvod vody, ÚT - 1.etapa</t>
  </si>
  <si>
    <t>0,1</t>
  </si>
  <si>
    <t>JKSO:</t>
  </si>
  <si>
    <t>CC-CZ:</t>
  </si>
  <si>
    <t>1</t>
  </si>
  <si>
    <t>Místo:</t>
  </si>
  <si>
    <t>k.ú. Boskovice - parc.č. 2017/19</t>
  </si>
  <si>
    <t>Datum:</t>
  </si>
  <si>
    <t>4. 9. 2018</t>
  </si>
  <si>
    <t>10</t>
  </si>
  <si>
    <t>100</t>
  </si>
  <si>
    <t>Objednatel:</t>
  </si>
  <si>
    <t>IČ:</t>
  </si>
  <si>
    <t>VOŠ a ZSŠ Hybešova 982/53, Boskovice</t>
  </si>
  <si>
    <t>DIČ:</t>
  </si>
  <si>
    <t>Zhotovitel:</t>
  </si>
  <si>
    <t>Vyplň údaj</t>
  </si>
  <si>
    <t>Projektant:</t>
  </si>
  <si>
    <t xml:space="preserve"> </t>
  </si>
  <si>
    <t>True</t>
  </si>
  <si>
    <t>Zpracovatel:</t>
  </si>
  <si>
    <t>65775651</t>
  </si>
  <si>
    <t>Stanislav CVRKAL - PROKANT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</si>
  <si>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</si>
  <si>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</si>
  <si>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</si>
  <si>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</si>
  <si>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</si>
  <si>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</si>
  <si>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</si>
  <si>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</si>
  <si>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</si>
  <si>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</si>
  <si>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</si>
  <si>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</si>
  <si>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</si>
  <si>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</si>
  <si>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</si>
  <si>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</si>
  <si>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</si>
  <si>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</si>
  <si>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</si>
  <si>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</si>
  <si>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</si>
  <si>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</si>
  <si>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</si>
  <si>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</si>
  <si>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</si>
  <si>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</si>
  <si>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</si>
  <si>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</si>
  <si>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</si>
  <si>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</si>
  <si>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</si>
  <si>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</si>
  <si>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</si>
  <si>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</si>
  <si>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</si>
  <si>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</si>
  <si>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</si>
  <si>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</si>
  <si>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</si>
  <si>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</si>
  <si>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</si>
  <si>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</si>
  <si>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</si>
  <si>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{8044ffd0-c38d-4442-83b9-6915be5c3fa8}</t>
  </si>
  <si>
    <t>{00000000-0000-0000-0000-000000000000}</t>
  </si>
  <si>
    <t>ROZV</t>
  </si>
  <si>
    <t>SO1 - Kanalizace a rozvod vody - 1.etapa</t>
  </si>
  <si>
    <t>{f15a9c4b-cc54-4c6f-8ba4-5de0a0ed40dc}</t>
  </si>
  <si>
    <t>/</t>
  </si>
  <si>
    <t>ROZV1</t>
  </si>
  <si>
    <t>Kanalizace a rozvod vody - 1.etapa</t>
  </si>
  <si>
    <t>2</t>
  </si>
  <si>
    <t>{5b4fb20e-7a8b-4602-b7e3-a3223e0add36}</t>
  </si>
  <si>
    <t>UT- SO1</t>
  </si>
  <si>
    <t>Ústřední vytápění - 1.etapa</t>
  </si>
  <si>
    <t>{cf194a06-63e9-4537-bb02-57dcdc6fb10e}</t>
  </si>
  <si>
    <t>UT1</t>
  </si>
  <si>
    <t>{4dd8a616-815e-43b8-bb1f-6658a611a3f5}</t>
  </si>
  <si>
    <t>VRN</t>
  </si>
  <si>
    <t>Vedlejší a ostatní náklady - 1.etapa</t>
  </si>
  <si>
    <t>{0fcaaf0f-359c-4bd3-b745-f2ccbf3deb83}</t>
  </si>
  <si>
    <t>VRN1</t>
  </si>
  <si>
    <t>Vedlejší rozpočtové náklady - 1.etapa</t>
  </si>
  <si>
    <t>{f6ed24d9-f5fa-4dde-bc3e-8b8f9cf84a50}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</si>
  <si>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</si>
  <si>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</si>
  <si>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</si>
  <si>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</si>
  <si>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</si>
  <si>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</si>
  <si>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</si>
  <si>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</si>
  <si>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</si>
  <si>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</si>
  <si>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</si>
  <si>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</si>
  <si>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</si>
  <si>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</si>
  <si>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KRYCÍ LIST ROZPOČTU</t>
  </si>
  <si>
    <t>Objekt:</t>
  </si>
  <si>
    <t>ROZV - SO1 - Kanalizace a rozvod vody - 1.etapa</t>
  </si>
  <si>
    <t>Část:</t>
  </si>
  <si>
    <t>ROZV1 - Kanalizace a rozvod vody - 1.etapa</t>
  </si>
  <si>
    <t>k.ú. Boskovice - parc.č. 2016/1, 2016/2</t>
  </si>
  <si>
    <t>výběrové řízení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</si>
  <si>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</si>
  <si>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</si>
  <si>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</si>
  <si>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</si>
  <si>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</si>
  <si>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</si>
  <si>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</si>
  <si>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</si>
  <si>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</si>
  <si>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</si>
  <si>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>HZS - Hodinové zúčtovací sazby</t>
  </si>
  <si>
    <t>N00 - Nepojmenované práce</t>
  </si>
  <si>
    <t xml:space="preserve">    N01 - Nepojmenovaný díl - nepředvídané vícepráce</t>
  </si>
  <si>
    <t>OST - Ostatní</t>
  </si>
  <si>
    <t>2) Ostatní náklady</t>
  </si>
  <si>
    <t>Zařízení staveniště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</si>
  <si>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</si>
  <si>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</si>
  <si>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</si>
  <si>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</si>
  <si>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</si>
  <si>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</si>
  <si>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</si>
  <si>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</si>
  <si>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</si>
  <si>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</si>
  <si>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</si>
  <si>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</si>
  <si>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</si>
  <si>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</si>
  <si>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</si>
  <si>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</si>
  <si>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</si>
  <si>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</si>
  <si>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</si>
  <si>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</si>
  <si>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</si>
  <si>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85</t>
  </si>
  <si>
    <t>K</t>
  </si>
  <si>
    <t>721171916</t>
  </si>
  <si>
    <t>Potrubí z PP propojení potrubí DN 125</t>
  </si>
  <si>
    <t>kus</t>
  </si>
  <si>
    <t>16</t>
  </si>
  <si>
    <t>-922662146</t>
  </si>
  <si>
    <t>86</t>
  </si>
  <si>
    <t>721171917</t>
  </si>
  <si>
    <t>Potrubí z PP propojení potrubí DN 160</t>
  </si>
  <si>
    <t>2141121528</t>
  </si>
  <si>
    <t>72</t>
  </si>
  <si>
    <t>721173401</t>
  </si>
  <si>
    <t>Potrubí kanalizační plastové svodné systém KG DN 100</t>
  </si>
  <si>
    <t>m</t>
  </si>
  <si>
    <t>1658091148</t>
  </si>
  <si>
    <t>73</t>
  </si>
  <si>
    <t>721173402</t>
  </si>
  <si>
    <t>Potrubí kanalizační plastové svodné systém KG DN 125</t>
  </si>
  <si>
    <t>1275152758</t>
  </si>
  <si>
    <t>74</t>
  </si>
  <si>
    <t>721174042</t>
  </si>
  <si>
    <t>Potrubí kanalizační z PP připojovací systém HT DN 40</t>
  </si>
  <si>
    <t>772410743</t>
  </si>
  <si>
    <t>75</t>
  </si>
  <si>
    <t>721174043</t>
  </si>
  <si>
    <t>Potrubí kanalizační z PP připojovací systém HT DN 50</t>
  </si>
  <si>
    <t>1353287913</t>
  </si>
  <si>
    <t>76</t>
  </si>
  <si>
    <t>721174044</t>
  </si>
  <si>
    <t>Potrubí kanalizační z PP připojovací systém HT DN 70</t>
  </si>
  <si>
    <t>2056585622</t>
  </si>
  <si>
    <t>77</t>
  </si>
  <si>
    <t>721174063</t>
  </si>
  <si>
    <t>Potrubí kanalizační z PP větrací systém HT DN 110</t>
  </si>
  <si>
    <t>1578710962</t>
  </si>
  <si>
    <t>79</t>
  </si>
  <si>
    <t>721194104</t>
  </si>
  <si>
    <t>Vyvedení a upevnění odpadních výpustek DN 40</t>
  </si>
  <si>
    <t>-1452623976</t>
  </si>
  <si>
    <t>78</t>
  </si>
  <si>
    <t>721194105</t>
  </si>
  <si>
    <t>Vyvedení a upevnění odpadních výpustek DN 50</t>
  </si>
  <si>
    <t>1292459358</t>
  </si>
  <si>
    <t>80</t>
  </si>
  <si>
    <t>721194109</t>
  </si>
  <si>
    <t>Vyvedení a upevnění odpadních výpustek DN 100</t>
  </si>
  <si>
    <t>1423163446</t>
  </si>
  <si>
    <t>63</t>
  </si>
  <si>
    <t>721219114</t>
  </si>
  <si>
    <t>Montáž odtokového sprchového žlabu délky do 1200 mm</t>
  </si>
  <si>
    <t>-1556889931</t>
  </si>
  <si>
    <t>65</t>
  </si>
  <si>
    <t>721219R1</t>
  </si>
  <si>
    <t xml:space="preserve">Sprchový žlab z nerezové oceli se svislým odtokem k zabudování do podlahy HL50FV,0 délka 900 </t>
  </si>
  <si>
    <t>-105712151</t>
  </si>
  <si>
    <t>66</t>
  </si>
  <si>
    <t>721219R2</t>
  </si>
  <si>
    <t xml:space="preserve">Sprchový žlab z nerezové oceli se svislým odtokem k zabudování do podlahy HL50FV,0 délka 1000 </t>
  </si>
  <si>
    <t>-1958808094</t>
  </si>
  <si>
    <t>68</t>
  </si>
  <si>
    <t>721219R4</t>
  </si>
  <si>
    <t>Kryt žlabu z nerezové oceli HL050S/900</t>
  </si>
  <si>
    <t>-267170778</t>
  </si>
  <si>
    <t>69</t>
  </si>
  <si>
    <t>721219R5</t>
  </si>
  <si>
    <t>Kryt žlabu z nerezové oceli HL050S/1000</t>
  </si>
  <si>
    <t>-742324682</t>
  </si>
  <si>
    <t>89</t>
  </si>
  <si>
    <t>721274121</t>
  </si>
  <si>
    <t>Přivzdušňovací ventil vnitřní odpadních potrubí do DN 50 - podomítková verze HL905</t>
  </si>
  <si>
    <t>1317249212</t>
  </si>
  <si>
    <t>82</t>
  </si>
  <si>
    <t>721290111</t>
  </si>
  <si>
    <t>Zkouška těsnosti potrubí kanalizace vodou do DN 125</t>
  </si>
  <si>
    <t>-1321132392</t>
  </si>
  <si>
    <t>83</t>
  </si>
  <si>
    <t>998721101</t>
  </si>
  <si>
    <t>Přesun hmot tonážní pro vnitřní kanalizace v objektech v do 6 m</t>
  </si>
  <si>
    <t>t</t>
  </si>
  <si>
    <t>1734118278</t>
  </si>
  <si>
    <t>84</t>
  </si>
  <si>
    <t>998721192</t>
  </si>
  <si>
    <t>Příplatek k přesunu hmot tonážní 721 za zvětšený přesun do 100 m</t>
  </si>
  <si>
    <t>-97941467</t>
  </si>
  <si>
    <t>44</t>
  </si>
  <si>
    <t>722171932</t>
  </si>
  <si>
    <t>Potrubí plastové výměna trub nebo tvarovek D do 20 mm - provedení odbočky, napojení</t>
  </si>
  <si>
    <t>957873948</t>
  </si>
  <si>
    <t>45</t>
  </si>
  <si>
    <t>722171933</t>
  </si>
  <si>
    <t>Potrubí plastové výměna trub nebo tvarovek D do 25 mm - provedení odbočky, napojení</t>
  </si>
  <si>
    <t>1579705450</t>
  </si>
  <si>
    <t>722174002</t>
  </si>
  <si>
    <t>Potrubí vodovodní plastové PPR svar polyfuze PN 16 D 20 x 2,8 mm Fiber Basalt Plus</t>
  </si>
  <si>
    <t>-584293007</t>
  </si>
  <si>
    <t>3</t>
  </si>
  <si>
    <t>722174003</t>
  </si>
  <si>
    <t>Potrubí vodovodní plastové PPR svar polyfuze PN 16 D 25 x 3,5 mm Fiber Basalt Plus</t>
  </si>
  <si>
    <t>-2004431124</t>
  </si>
  <si>
    <t>4</t>
  </si>
  <si>
    <t>722174004</t>
  </si>
  <si>
    <t>Potrubí vodovodní plastové PPR svar polyfuze PN 16 D 32 x 4,4 mm Fiber Basalt Plus</t>
  </si>
  <si>
    <t>69423201</t>
  </si>
  <si>
    <t>7</t>
  </si>
  <si>
    <t>722181252</t>
  </si>
  <si>
    <t>Ochrana vodovodního potrubí přilepenými tepelně izolačními trubicemi z PE tl do 25 mm DN do 42 mm</t>
  </si>
  <si>
    <t>-1564032556</t>
  </si>
  <si>
    <t>8</t>
  </si>
  <si>
    <t>722190401</t>
  </si>
  <si>
    <t>Vyvedení a upevnění výpustku do DN 25</t>
  </si>
  <si>
    <t>2039849502</t>
  </si>
  <si>
    <t>42</t>
  </si>
  <si>
    <t>722190901</t>
  </si>
  <si>
    <t>Uzavření nebo otevření vodovodního potrubí při opravách</t>
  </si>
  <si>
    <t>-209786232</t>
  </si>
  <si>
    <t>722220152</t>
  </si>
  <si>
    <t>Nástěnka závitová plastová PPR PN 20 DN 20 x G 1/2</t>
  </si>
  <si>
    <t>299708535</t>
  </si>
  <si>
    <t>17</t>
  </si>
  <si>
    <t>722232171</t>
  </si>
  <si>
    <t>Kohout kulový rohový G 1/2 PN 42 do 185°C plnoprůtokový s filtrem RAF R1313</t>
  </si>
  <si>
    <t>839398751</t>
  </si>
  <si>
    <t>46</t>
  </si>
  <si>
    <t>722239101</t>
  </si>
  <si>
    <t>Montáž armatur vodovodních se dvěma závity G 1/2</t>
  </si>
  <si>
    <t>1347616454</t>
  </si>
  <si>
    <t>20</t>
  </si>
  <si>
    <t>722290226</t>
  </si>
  <si>
    <t>Zkouška těsnosti vodovodního potrubí závitového do DN 50</t>
  </si>
  <si>
    <t>-2101011587</t>
  </si>
  <si>
    <t>722290234</t>
  </si>
  <si>
    <t>Proplach a dezinfekce vodovodního potrubí do DN 80</t>
  </si>
  <si>
    <t>-714176554</t>
  </si>
  <si>
    <t>22</t>
  </si>
  <si>
    <t>722MAT1</t>
  </si>
  <si>
    <t>Připojovací flexi hadice délky do 500 mm DN15</t>
  </si>
  <si>
    <t>ks</t>
  </si>
  <si>
    <t>1954271596</t>
  </si>
  <si>
    <t>39</t>
  </si>
  <si>
    <t>722MAT2</t>
  </si>
  <si>
    <t>Podpůrný žlab pozinkovaný pro trubky PPR 20x2,8 včetně montáže</t>
  </si>
  <si>
    <t>-1405413083</t>
  </si>
  <si>
    <t>40</t>
  </si>
  <si>
    <t>722MAT3</t>
  </si>
  <si>
    <t>Podpůrný žlab pozinkovaný pro trubky PPR 25x3,5 včetně montáže</t>
  </si>
  <si>
    <t>-1775727502</t>
  </si>
  <si>
    <t>41</t>
  </si>
  <si>
    <t>722MAT4</t>
  </si>
  <si>
    <t>Podpůrný žlab pozinkovaný pro trubky PPR 32x4,4 včetně montáže</t>
  </si>
  <si>
    <t>73935695</t>
  </si>
  <si>
    <t>48</t>
  </si>
  <si>
    <t>722MAT5</t>
  </si>
  <si>
    <t>Podomítkový ventil lux krytka 20</t>
  </si>
  <si>
    <t>290381</t>
  </si>
  <si>
    <t>24</t>
  </si>
  <si>
    <t>722NAB1</t>
  </si>
  <si>
    <t>Příplatek za tvarovky a úchytky pro potrubí PPR</t>
  </si>
  <si>
    <t>%</t>
  </si>
  <si>
    <t>1177947372</t>
  </si>
  <si>
    <t>25</t>
  </si>
  <si>
    <t>998722101</t>
  </si>
  <si>
    <t>Přesun hmot tonážní pro vnitřní vodovod v objektech v do 6 m</t>
  </si>
  <si>
    <t>1421903198</t>
  </si>
  <si>
    <t>26</t>
  </si>
  <si>
    <t>998722192</t>
  </si>
  <si>
    <t>Příplatek k přesunu hmot tonážní 722 za zvětšený přesun do 100 m</t>
  </si>
  <si>
    <t>-1300117880</t>
  </si>
  <si>
    <t>54</t>
  </si>
  <si>
    <t>725112182</t>
  </si>
  <si>
    <t>Kombi klozet s úspornou armaturou odpad svislý JIKA LYRA Plus včetně instalační sady a diturvitového sedátka s poklopem s úchytkami z nerezu</t>
  </si>
  <si>
    <t>soubor</t>
  </si>
  <si>
    <t>-1772264933</t>
  </si>
  <si>
    <t>55</t>
  </si>
  <si>
    <t>725211601</t>
  </si>
  <si>
    <t>Umyvadlo keramické připevněné na stěnu šrouby bílé bez krytu na sifon 500 mm JIKA LYRA Plus včetně instalační sady</t>
  </si>
  <si>
    <t>-1373532644</t>
  </si>
  <si>
    <t>56</t>
  </si>
  <si>
    <t>725211701</t>
  </si>
  <si>
    <t>Umývátko keramické stěnové 400 mm JIKA LYRA plyus včetně instalační sady</t>
  </si>
  <si>
    <t>545229888</t>
  </si>
  <si>
    <t>60</t>
  </si>
  <si>
    <t>725291621</t>
  </si>
  <si>
    <t>Doplňky zařízení koupelen a záchodů nerezové zásobník toaletních papírů</t>
  </si>
  <si>
    <t>-1341874264</t>
  </si>
  <si>
    <t>59</t>
  </si>
  <si>
    <t>72529R1</t>
  </si>
  <si>
    <t>Nerezová polička do sprchového koutu D+M</t>
  </si>
  <si>
    <t>1116846599</t>
  </si>
  <si>
    <t>61</t>
  </si>
  <si>
    <t>72529R2</t>
  </si>
  <si>
    <t>Nástěnné koupelnové zrcadlo s poličkou</t>
  </si>
  <si>
    <t>-1871005027</t>
  </si>
  <si>
    <t>62</t>
  </si>
  <si>
    <t>72529R3</t>
  </si>
  <si>
    <t>WC souprava - kartáč</t>
  </si>
  <si>
    <t>-875972766</t>
  </si>
  <si>
    <t>28</t>
  </si>
  <si>
    <t>725822611</t>
  </si>
  <si>
    <t>Baterie umyvadlové stojánkové pákové bez výpusti s otáčivým ústím PL15</t>
  </si>
  <si>
    <t>1176161523</t>
  </si>
  <si>
    <t>50</t>
  </si>
  <si>
    <t>725822632</t>
  </si>
  <si>
    <t>Baterie umyvadlové stojánkové pákové bez výpusti PL26</t>
  </si>
  <si>
    <t>-1990444774</t>
  </si>
  <si>
    <t>51</t>
  </si>
  <si>
    <t>725841311</t>
  </si>
  <si>
    <t>Baterie sprchové nástěnné pákové PL80B</t>
  </si>
  <si>
    <t>2138316675</t>
  </si>
  <si>
    <t>57</t>
  </si>
  <si>
    <t>725861102</t>
  </si>
  <si>
    <t>Zápachová uzávěrka pro umyvadla DN 40</t>
  </si>
  <si>
    <t>321177836</t>
  </si>
  <si>
    <t>32</t>
  </si>
  <si>
    <t>725MAT2</t>
  </si>
  <si>
    <t>Sprchový komplet RAF SK501 D+M</t>
  </si>
  <si>
    <t>155166045</t>
  </si>
  <si>
    <t>52</t>
  </si>
  <si>
    <t>725MAT3</t>
  </si>
  <si>
    <t>Teleskopická tyč SLIM 19mm včetně kroužků</t>
  </si>
  <si>
    <t>soub</t>
  </si>
  <si>
    <t>-1120549426</t>
  </si>
  <si>
    <t>53</t>
  </si>
  <si>
    <t>725MAT4</t>
  </si>
  <si>
    <t>Sprchová závěs textilní se závažím bílý W00100</t>
  </si>
  <si>
    <t>1218469100</t>
  </si>
  <si>
    <t>33</t>
  </si>
  <si>
    <t>998725101</t>
  </si>
  <si>
    <t>Přesun hmot tonážní pro zařizovací předměty v objektech v do 6 m</t>
  </si>
  <si>
    <t>853700365</t>
  </si>
  <si>
    <t>34</t>
  </si>
  <si>
    <t>998725192</t>
  </si>
  <si>
    <t>Příplatek k přesunu hmot tonážní 725 za zvětšený přesun do 100 m</t>
  </si>
  <si>
    <t>862206261</t>
  </si>
  <si>
    <t>35</t>
  </si>
  <si>
    <t>HZS2</t>
  </si>
  <si>
    <t>Zaměření a obnažení stávajících odboček na jednotné kanalizaci</t>
  </si>
  <si>
    <t>hod.</t>
  </si>
  <si>
    <t>512</t>
  </si>
  <si>
    <t>1582958670</t>
  </si>
  <si>
    <t>36</t>
  </si>
  <si>
    <t>NO01</t>
  </si>
  <si>
    <t>Nepředvídané vícepráce spojené s realizací</t>
  </si>
  <si>
    <t>52644603</t>
  </si>
  <si>
    <t>37</t>
  </si>
  <si>
    <t>OST1</t>
  </si>
  <si>
    <t>Zednické výpomoci - drážky pro vedení rozvodů vody ve zdivu nebo podlaze včetně zapravení a pod.</t>
  </si>
  <si>
    <t>-422124179</t>
  </si>
  <si>
    <t>87</t>
  </si>
  <si>
    <t>OST1.1</t>
  </si>
  <si>
    <t>Zednické výpomoci - sekání drážek ve zdivu, podlaze  a průrazy základy a zdivem pro vedení kanalizace včetně zapravení</t>
  </si>
  <si>
    <t>1174282455</t>
  </si>
  <si>
    <t>64</t>
  </si>
  <si>
    <t>OST2</t>
  </si>
  <si>
    <t>Obklad rozvodů vody - sádrokartonem</t>
  </si>
  <si>
    <t>m2</t>
  </si>
  <si>
    <t>-970794810</t>
  </si>
  <si>
    <t>88</t>
  </si>
  <si>
    <t>OST2.1</t>
  </si>
  <si>
    <t>Výkopové práce pro vedení kanalizace v objektu a před objektem včetne obsypů kanalizace, zásypu, zhutnění a uvedení podlah a terénu do původního stavu</t>
  </si>
  <si>
    <t>m3</t>
  </si>
  <si>
    <t>403062475</t>
  </si>
  <si>
    <t>VP - Vícepráce</t>
  </si>
  <si>
    <t>PN</t>
  </si>
  <si>
    <t>UT- SO1 - Ústřední vytápění - 1.etapa</t>
  </si>
  <si>
    <t>UT1 - Ústřední vytápění - 1.etapa</t>
  </si>
  <si>
    <t xml:space="preserve">    713 - Izolace tepelné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</si>
  <si>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</si>
  <si>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</si>
  <si>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</si>
  <si>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713463131</t>
  </si>
  <si>
    <t>Montáž izolace tepelné potrubí potrubními pouzdry bez úpravy slepenými 1x tl izolace do 25 mm</t>
  </si>
  <si>
    <t>-1211778077</t>
  </si>
  <si>
    <t>29</t>
  </si>
  <si>
    <t>998713102</t>
  </si>
  <si>
    <t>Přesun hmot tonážní pro izolace tepelné v objektech v do 12 m</t>
  </si>
  <si>
    <t>523290208</t>
  </si>
  <si>
    <t>30</t>
  </si>
  <si>
    <t>M</t>
  </si>
  <si>
    <t>ITM2</t>
  </si>
  <si>
    <t>Tepelné izolace - trubice MIRELON STABIL 28/25</t>
  </si>
  <si>
    <t>-244701125</t>
  </si>
  <si>
    <t>6</t>
  </si>
  <si>
    <t>733110808</t>
  </si>
  <si>
    <t>Demontáž potrubí ocelového závitového do DN 50</t>
  </si>
  <si>
    <t>1545158403</t>
  </si>
  <si>
    <t>733190801</t>
  </si>
  <si>
    <t>Odřezání objímky dvojité do DN 50</t>
  </si>
  <si>
    <t>481341140</t>
  </si>
  <si>
    <t>733191111</t>
  </si>
  <si>
    <t>Manžeta prostupová pro ocelové potrubí do DN 20</t>
  </si>
  <si>
    <t>112543706</t>
  </si>
  <si>
    <t>733191112</t>
  </si>
  <si>
    <t>Manžeta prostupová pro ocelové potrubí přes 20 do DN 32</t>
  </si>
  <si>
    <t>1814243108</t>
  </si>
  <si>
    <t>733191113</t>
  </si>
  <si>
    <t>Manžeta prostupová pro ocelové potrubí přes 32 do DN 50</t>
  </si>
  <si>
    <t>-152640730</t>
  </si>
  <si>
    <t>31</t>
  </si>
  <si>
    <t>733223202</t>
  </si>
  <si>
    <t>Potrubí měděné tvrdé spojované tvrdým pájením D 15x1</t>
  </si>
  <si>
    <t>25021522</t>
  </si>
  <si>
    <t>733223203</t>
  </si>
  <si>
    <t>Potrubí měděné tvrdé spojované tvrdým pájením D 18x1</t>
  </si>
  <si>
    <t>1234193462</t>
  </si>
  <si>
    <t>733223204</t>
  </si>
  <si>
    <t>Potrubí měděné tvrdé spojované tvrdým pájením D 22x1</t>
  </si>
  <si>
    <t>-893543338</t>
  </si>
  <si>
    <t>733223205</t>
  </si>
  <si>
    <t>Potrubí měděné tvrdé spojované tvrdým pájením D 28x1,5</t>
  </si>
  <si>
    <t>2037860169</t>
  </si>
  <si>
    <t>733223206</t>
  </si>
  <si>
    <t>Potrubí měděné tvrdé spojované tvrdým pájením D 35x1,5</t>
  </si>
  <si>
    <t>-104484929</t>
  </si>
  <si>
    <t>733223207</t>
  </si>
  <si>
    <t>Potrubí měděné tvrdé spojované tvrdým pájením D 42x1,5</t>
  </si>
  <si>
    <t>1408044110</t>
  </si>
  <si>
    <t>733291101</t>
  </si>
  <si>
    <t>Zkouška těsnosti potrubí měděné do D 35x1,5</t>
  </si>
  <si>
    <t>-653103009</t>
  </si>
  <si>
    <t>38</t>
  </si>
  <si>
    <t>733291102</t>
  </si>
  <si>
    <t>Zkouška těsnosti potrubí měděné do D 64x2</t>
  </si>
  <si>
    <t>-1072118871</t>
  </si>
  <si>
    <t>733890801</t>
  </si>
  <si>
    <t>Přemístění potrubí demontovaného vodorovně do 100 m v objektech výšky do 6 m</t>
  </si>
  <si>
    <t>245730670</t>
  </si>
  <si>
    <t>733R1</t>
  </si>
  <si>
    <t>Příplatek za tvarovky a kompenzátory</t>
  </si>
  <si>
    <t>1028463872</t>
  </si>
  <si>
    <t>47</t>
  </si>
  <si>
    <t>733R2</t>
  </si>
  <si>
    <t>Uchytky pro potrubí CU D+M</t>
  </si>
  <si>
    <t>-1732996745</t>
  </si>
  <si>
    <t>733R3</t>
  </si>
  <si>
    <t>Propojení se stávajícím rozvodem ÚT v nerekonstruované části objektu</t>
  </si>
  <si>
    <t>-552462636</t>
  </si>
  <si>
    <t>27</t>
  </si>
  <si>
    <t>734200822</t>
  </si>
  <si>
    <t>Demontáž armatury závitové se dvěma závity do G 1</t>
  </si>
  <si>
    <t>1478358643</t>
  </si>
  <si>
    <t>734221682</t>
  </si>
  <si>
    <t>Termostatická hlavice kapalinová PN 10 do 110°C otopných těles VKU</t>
  </si>
  <si>
    <t>1985372282</t>
  </si>
  <si>
    <t>734261717</t>
  </si>
  <si>
    <t>Šroubení regulační radiátorové přímé G 1/2 s vypouštěním - VEKOLUX</t>
  </si>
  <si>
    <t>1250685255</t>
  </si>
  <si>
    <t>734890801</t>
  </si>
  <si>
    <t>Přemístění demontovaných armatur vodorovně do 100 m v objektech výšky do 6 m</t>
  </si>
  <si>
    <t>720000060</t>
  </si>
  <si>
    <t>998734101</t>
  </si>
  <si>
    <t>Přesun hmot tonážní pro armatury v objektech v do 6 m</t>
  </si>
  <si>
    <t>-245504317</t>
  </si>
  <si>
    <t>735111810</t>
  </si>
  <si>
    <t>Demontáž otopného tělesa litinového článkového</t>
  </si>
  <si>
    <t>1808423627</t>
  </si>
  <si>
    <t>19</t>
  </si>
  <si>
    <t>735152555</t>
  </si>
  <si>
    <t>Otopné těleso panelové Korado Radik Ventil Kompakt typ 22 VKU výška/délka 500/800 mm</t>
  </si>
  <si>
    <t>-1866714468</t>
  </si>
  <si>
    <t>735152559</t>
  </si>
  <si>
    <t>Otopné těleso panelové Korado Radik Ventil Kompakt typ 22 VKU výška/délka 500/1200 mm</t>
  </si>
  <si>
    <t>2013248173</t>
  </si>
  <si>
    <t>735152560</t>
  </si>
  <si>
    <t>Otopné těleso panelové Korado Radik Ventil Kompakt typ 22 VKU výška/délka 500/1400 mm</t>
  </si>
  <si>
    <t>-769327531</t>
  </si>
  <si>
    <t>735291800</t>
  </si>
  <si>
    <t>Demontáž konzoly nebo držáku otopných těles, registrů nebo konvektorů do odpadu</t>
  </si>
  <si>
    <t>-918050755</t>
  </si>
  <si>
    <t>735494811</t>
  </si>
  <si>
    <t>Vypuštění vody z otopných těles</t>
  </si>
  <si>
    <t>-1757829002</t>
  </si>
  <si>
    <t>5</t>
  </si>
  <si>
    <t>735890801</t>
  </si>
  <si>
    <t>Přemístění demontovaného otopného tělesa vodorovně 100 m v objektech výšky do 6 m</t>
  </si>
  <si>
    <t>1606469210</t>
  </si>
  <si>
    <t>998735101</t>
  </si>
  <si>
    <t>Přesun hmot tonážní pro otopná tělesa v objektech v do 6 m</t>
  </si>
  <si>
    <t>1469206755</t>
  </si>
  <si>
    <t>43</t>
  </si>
  <si>
    <t>HZS1</t>
  </si>
  <si>
    <t>Topná zkouška a seřízení</t>
  </si>
  <si>
    <t>-938614761</t>
  </si>
  <si>
    <t>NOO1</t>
  </si>
  <si>
    <t>1831952167</t>
  </si>
  <si>
    <t>Zednické výpomoci - průrazy, drážky, zapravení a pod.</t>
  </si>
  <si>
    <t>1377459482</t>
  </si>
  <si>
    <t>VRN - Vedlejší a ostatní náklady - 1.etapa</t>
  </si>
  <si>
    <t>VRN1 - Vedlejší rozpočtové náklady - 1.etapa</t>
  </si>
  <si>
    <t>VRN - Vedlejší rozpočtové náklady</t>
  </si>
  <si>
    <t xml:space="preserve">    VRN3 - Zařízení staveniště</t>
  </si>
  <si>
    <t xml:space="preserve">    VRN7 - Provozní vlivy</t>
  </si>
  <si>
    <t>031002000</t>
  </si>
  <si>
    <t>Související práce pro zařízení staveniště</t>
  </si>
  <si>
    <t>…</t>
  </si>
  <si>
    <t>1024</t>
  </si>
  <si>
    <t>-48088884</t>
  </si>
  <si>
    <t>071002000</t>
  </si>
  <si>
    <t>Provoz investora, třetích osob</t>
  </si>
  <si>
    <t>-1594573782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</si>
</sst>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0" fillId="0" borderId="16" xfId="0" applyNumberFormat="1" applyFont="1" applyBorder="1" applyAlignment="1">
      <alignment vertical="center"/>
    </xf>
    <xf numFmtId="4" fontId="20" fillId="0" borderId="17" xfId="0" applyNumberFormat="1" applyFont="1" applyBorder="1" applyAlignment="1">
      <alignment vertical="center"/>
    </xf>
    <xf numFmtId="166" fontId="20" fillId="0" borderId="17" xfId="0" applyNumberFormat="1" applyFont="1" applyBorder="1" applyAlignment="1">
      <alignment vertical="center"/>
    </xf>
    <xf numFmtId="4" fontId="20" fillId="0" borderId="18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0" fillId="0" borderId="16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left" vertical="center"/>
    </xf>
    <xf numFmtId="4" fontId="7" fillId="4" borderId="0" xfId="0" applyNumberFormat="1" applyFont="1" applyFill="1" applyBorder="1" applyAlignment="1" applyProtection="1">
      <alignment vertical="center"/>
      <protection locked="0"/>
    </xf>
    <xf numFmtId="4" fontId="7" fillId="0" borderId="0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6" fillId="0" borderId="0" xfId="0" applyNumberFormat="1" applyFont="1" applyBorder="1" applyAlignment="1">
      <alignment vertical="center"/>
    </xf>
    <xf numFmtId="4" fontId="7" fillId="0" borderId="17" xfId="0" applyNumberFormat="1" applyFont="1" applyBorder="1" applyAlignment="1"/>
    <xf numFmtId="4" fontId="7" fillId="0" borderId="17" xfId="0" applyNumberFormat="1" applyFont="1" applyBorder="1" applyAlignment="1">
      <alignment vertical="center"/>
    </xf>
    <xf numFmtId="4" fontId="7" fillId="0" borderId="23" xfId="0" applyNumberFormat="1" applyFont="1" applyBorder="1" applyAlignment="1"/>
    <xf numFmtId="4" fontId="7" fillId="0" borderId="23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33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4" fontId="7" fillId="0" borderId="0" xfId="0" applyNumberFormat="1" applyFont="1" applyBorder="1" applyAlignment="1" applyProtection="1">
      <alignment vertical="center"/>
      <protection locked="0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02"/>
  <sheetViews>
    <sheetView showGridLines="0" workbookViewId="0">
      <pane ySplit="1" topLeftCell="A84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6.950000000000003" customHeight="1">
      <c r="C2" s="214" t="s">
        <v>7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R2" s="180" t="s">
        <v>8</v>
      </c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S2" s="18" t="s">
        <v>9</v>
      </c>
      <c r="BT2" s="18" t="s">
        <v>10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11</v>
      </c>
    </row>
    <row r="4" spans="1:73" ht="36.950000000000003" customHeight="1">
      <c r="B4" s="22"/>
      <c r="C4" s="198" t="s">
        <v>12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23"/>
      <c r="AS4" s="24" t="s">
        <v>13</v>
      </c>
      <c r="BE4" s="25" t="s">
        <v>14</v>
      </c>
      <c r="BS4" s="18" t="s">
        <v>15</v>
      </c>
    </row>
    <row r="5" spans="1:73" ht="14.45" customHeight="1">
      <c r="B5" s="22"/>
      <c r="C5" s="26"/>
      <c r="D5" s="27" t="s">
        <v>16</v>
      </c>
      <c r="E5" s="26"/>
      <c r="F5" s="26"/>
      <c r="G5" s="26"/>
      <c r="H5" s="26"/>
      <c r="I5" s="26"/>
      <c r="J5" s="26"/>
      <c r="K5" s="218" t="s">
        <v>17</v>
      </c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6"/>
      <c r="AQ5" s="23"/>
      <c r="BE5" s="216" t="s">
        <v>18</v>
      </c>
      <c r="BS5" s="18" t="s">
        <v>9</v>
      </c>
    </row>
    <row r="6" spans="1:73" ht="36.950000000000003" customHeight="1">
      <c r="B6" s="22"/>
      <c r="C6" s="26"/>
      <c r="D6" s="29" t="s">
        <v>19</v>
      </c>
      <c r="E6" s="26"/>
      <c r="F6" s="26"/>
      <c r="G6" s="26"/>
      <c r="H6" s="26"/>
      <c r="I6" s="26"/>
      <c r="J6" s="26"/>
      <c r="K6" s="220" t="s">
        <v>20</v>
      </c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6"/>
      <c r="AQ6" s="23"/>
      <c r="BE6" s="217"/>
      <c r="BS6" s="18" t="s">
        <v>21</v>
      </c>
    </row>
    <row r="7" spans="1:73" ht="14.45" customHeight="1">
      <c r="B7" s="22"/>
      <c r="C7" s="26"/>
      <c r="D7" s="30" t="s">
        <v>22</v>
      </c>
      <c r="E7" s="26"/>
      <c r="F7" s="26"/>
      <c r="G7" s="26"/>
      <c r="H7" s="26"/>
      <c r="I7" s="26"/>
      <c r="J7" s="26"/>
      <c r="K7" s="28" t="s">
        <v>5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23</v>
      </c>
      <c r="AL7" s="26"/>
      <c r="AM7" s="26"/>
      <c r="AN7" s="28" t="s">
        <v>5</v>
      </c>
      <c r="AO7" s="26"/>
      <c r="AP7" s="26"/>
      <c r="AQ7" s="23"/>
      <c r="BE7" s="217"/>
      <c r="BS7" s="18" t="s">
        <v>24</v>
      </c>
    </row>
    <row r="8" spans="1:73" ht="14.45" customHeight="1">
      <c r="B8" s="22"/>
      <c r="C8" s="26"/>
      <c r="D8" s="30" t="s">
        <v>25</v>
      </c>
      <c r="E8" s="26"/>
      <c r="F8" s="26"/>
      <c r="G8" s="26"/>
      <c r="H8" s="26"/>
      <c r="I8" s="26"/>
      <c r="J8" s="26"/>
      <c r="K8" s="28" t="s">
        <v>26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27</v>
      </c>
      <c r="AL8" s="26"/>
      <c r="AM8" s="26"/>
      <c r="AN8" s="31" t="s">
        <v>28</v>
      </c>
      <c r="AO8" s="26"/>
      <c r="AP8" s="26"/>
      <c r="AQ8" s="23"/>
      <c r="BE8" s="217"/>
      <c r="BS8" s="18" t="s">
        <v>29</v>
      </c>
    </row>
    <row r="9" spans="1:73" ht="14.45" customHeight="1">
      <c r="B9" s="22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3"/>
      <c r="BE9" s="217"/>
      <c r="BS9" s="18" t="s">
        <v>30</v>
      </c>
    </row>
    <row r="10" spans="1:73" ht="14.45" customHeight="1">
      <c r="B10" s="22"/>
      <c r="C10" s="26"/>
      <c r="D10" s="30" t="s">
        <v>31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32</v>
      </c>
      <c r="AL10" s="26"/>
      <c r="AM10" s="26"/>
      <c r="AN10" s="28" t="s">
        <v>5</v>
      </c>
      <c r="AO10" s="26"/>
      <c r="AP10" s="26"/>
      <c r="AQ10" s="23"/>
      <c r="BE10" s="217"/>
      <c r="BS10" s="18" t="s">
        <v>21</v>
      </c>
    </row>
    <row r="11" spans="1:73" ht="18.399999999999999" customHeight="1">
      <c r="B11" s="22"/>
      <c r="C11" s="26"/>
      <c r="D11" s="26"/>
      <c r="E11" s="28" t="s">
        <v>33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34</v>
      </c>
      <c r="AL11" s="26"/>
      <c r="AM11" s="26"/>
      <c r="AN11" s="28" t="s">
        <v>5</v>
      </c>
      <c r="AO11" s="26"/>
      <c r="AP11" s="26"/>
      <c r="AQ11" s="23"/>
      <c r="BE11" s="217"/>
      <c r="BS11" s="18" t="s">
        <v>21</v>
      </c>
    </row>
    <row r="12" spans="1:73" ht="6.95" customHeight="1">
      <c r="B12" s="22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3"/>
      <c r="BE12" s="217"/>
      <c r="BS12" s="18" t="s">
        <v>21</v>
      </c>
    </row>
    <row r="13" spans="1:73" ht="14.45" customHeight="1">
      <c r="B13" s="22"/>
      <c r="C13" s="26"/>
      <c r="D13" s="30" t="s">
        <v>35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32</v>
      </c>
      <c r="AL13" s="26"/>
      <c r="AM13" s="26"/>
      <c r="AN13" s="32" t="s">
        <v>36</v>
      </c>
      <c r="AO13" s="26"/>
      <c r="AP13" s="26"/>
      <c r="AQ13" s="23"/>
      <c r="BE13" s="217"/>
      <c r="BS13" s="18" t="s">
        <v>21</v>
      </c>
    </row>
    <row r="14" spans="1:73" ht="15">
      <c r="B14" s="22"/>
      <c r="C14" s="26"/>
      <c r="D14" s="26"/>
      <c r="E14" s="221" t="s">
        <v>36</v>
      </c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30" t="s">
        <v>34</v>
      </c>
      <c r="AL14" s="26"/>
      <c r="AM14" s="26"/>
      <c r="AN14" s="32" t="s">
        <v>36</v>
      </c>
      <c r="AO14" s="26"/>
      <c r="AP14" s="26"/>
      <c r="AQ14" s="23"/>
      <c r="BE14" s="217"/>
      <c r="BS14" s="18" t="s">
        <v>21</v>
      </c>
    </row>
    <row r="15" spans="1:73" ht="6.95" customHeight="1">
      <c r="B15" s="22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3"/>
      <c r="BE15" s="217"/>
      <c r="BS15" s="18" t="s">
        <v>6</v>
      </c>
    </row>
    <row r="16" spans="1:73" ht="14.45" customHeight="1">
      <c r="B16" s="22"/>
      <c r="C16" s="26"/>
      <c r="D16" s="30" t="s">
        <v>37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32</v>
      </c>
      <c r="AL16" s="26"/>
      <c r="AM16" s="26"/>
      <c r="AN16" s="28" t="s">
        <v>5</v>
      </c>
      <c r="AO16" s="26"/>
      <c r="AP16" s="26"/>
      <c r="AQ16" s="23"/>
      <c r="BE16" s="217"/>
      <c r="BS16" s="18" t="s">
        <v>6</v>
      </c>
    </row>
    <row r="17" spans="2:71" ht="18.399999999999999" customHeight="1">
      <c r="B17" s="22"/>
      <c r="C17" s="26"/>
      <c r="D17" s="26"/>
      <c r="E17" s="28" t="s">
        <v>38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34</v>
      </c>
      <c r="AL17" s="26"/>
      <c r="AM17" s="26"/>
      <c r="AN17" s="28" t="s">
        <v>5</v>
      </c>
      <c r="AO17" s="26"/>
      <c r="AP17" s="26"/>
      <c r="AQ17" s="23"/>
      <c r="BE17" s="217"/>
      <c r="BS17" s="18" t="s">
        <v>39</v>
      </c>
    </row>
    <row r="18" spans="2:71" ht="6.95" customHeight="1">
      <c r="B18" s="22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3"/>
      <c r="BE18" s="217"/>
      <c r="BS18" s="18" t="s">
        <v>9</v>
      </c>
    </row>
    <row r="19" spans="2:71" ht="14.45" customHeight="1">
      <c r="B19" s="22"/>
      <c r="C19" s="26"/>
      <c r="D19" s="30" t="s">
        <v>40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32</v>
      </c>
      <c r="AL19" s="26"/>
      <c r="AM19" s="26"/>
      <c r="AN19" s="28" t="s">
        <v>41</v>
      </c>
      <c r="AO19" s="26"/>
      <c r="AP19" s="26"/>
      <c r="AQ19" s="23"/>
      <c r="BE19" s="217"/>
      <c r="BS19" s="18" t="s">
        <v>9</v>
      </c>
    </row>
    <row r="20" spans="2:71" ht="18.399999999999999" customHeight="1">
      <c r="B20" s="22"/>
      <c r="C20" s="26"/>
      <c r="D20" s="26"/>
      <c r="E20" s="28" t="s">
        <v>42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34</v>
      </c>
      <c r="AL20" s="26"/>
      <c r="AM20" s="26"/>
      <c r="AN20" s="28" t="s">
        <v>5</v>
      </c>
      <c r="AO20" s="26"/>
      <c r="AP20" s="26"/>
      <c r="AQ20" s="23"/>
      <c r="BE20" s="217"/>
    </row>
    <row r="21" spans="2:71" ht="6.95" customHeight="1">
      <c r="B21" s="22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3"/>
      <c r="BE21" s="217"/>
    </row>
    <row r="22" spans="2:71" ht="15">
      <c r="B22" s="22"/>
      <c r="C22" s="26"/>
      <c r="D22" s="30" t="s">
        <v>43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3"/>
      <c r="BE22" s="217"/>
    </row>
    <row r="23" spans="2:71" ht="22.5" customHeight="1">
      <c r="B23" s="22"/>
      <c r="C23" s="26"/>
      <c r="D23" s="26"/>
      <c r="E23" s="223" t="s">
        <v>5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6"/>
      <c r="AP23" s="26"/>
      <c r="AQ23" s="23"/>
      <c r="BE23" s="217"/>
    </row>
    <row r="24" spans="2:71" ht="6.95" customHeight="1">
      <c r="B24" s="22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3"/>
      <c r="BE24" s="217"/>
    </row>
    <row r="25" spans="2:71" ht="6.95" customHeight="1">
      <c r="B25" s="22"/>
      <c r="C25" s="26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6"/>
      <c r="AQ25" s="23"/>
      <c r="BE25" s="217"/>
    </row>
    <row r="26" spans="2:71" ht="14.45" customHeight="1">
      <c r="B26" s="22"/>
      <c r="C26" s="26"/>
      <c r="D26" s="34" t="s">
        <v>44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24">
        <f>ROUND(AG87,2)</f>
        <v>0</v>
      </c>
      <c r="AL26" s="219"/>
      <c r="AM26" s="219"/>
      <c r="AN26" s="219"/>
      <c r="AO26" s="219"/>
      <c r="AP26" s="26"/>
      <c r="AQ26" s="23"/>
      <c r="BE26" s="217"/>
    </row>
    <row r="27" spans="2:71" ht="14.45" customHeight="1">
      <c r="B27" s="22"/>
      <c r="C27" s="26"/>
      <c r="D27" s="34" t="s">
        <v>45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24">
        <f>ROUND(AG95,2)</f>
        <v>0</v>
      </c>
      <c r="AL27" s="224"/>
      <c r="AM27" s="224"/>
      <c r="AN27" s="224"/>
      <c r="AO27" s="224"/>
      <c r="AP27" s="26"/>
      <c r="AQ27" s="23"/>
      <c r="BE27" s="217"/>
    </row>
    <row r="28" spans="2:71" s="1" customFormat="1" ht="6.95" customHeight="1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7"/>
      <c r="BE28" s="217"/>
    </row>
    <row r="29" spans="2:71" s="1" customFormat="1" ht="25.9" customHeight="1">
      <c r="B29" s="35"/>
      <c r="C29" s="36"/>
      <c r="D29" s="38" t="s">
        <v>46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225">
        <f>ROUND(AK26+AK27,2)</f>
        <v>0</v>
      </c>
      <c r="AL29" s="226"/>
      <c r="AM29" s="226"/>
      <c r="AN29" s="226"/>
      <c r="AO29" s="226"/>
      <c r="AP29" s="36"/>
      <c r="AQ29" s="37"/>
      <c r="BE29" s="217"/>
    </row>
    <row r="30" spans="2:71" s="1" customFormat="1" ht="6.95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7"/>
      <c r="BE30" s="217"/>
    </row>
    <row r="31" spans="2:71" s="2" customFormat="1" ht="14.45" customHeight="1">
      <c r="B31" s="40"/>
      <c r="C31" s="41"/>
      <c r="D31" s="42" t="s">
        <v>47</v>
      </c>
      <c r="E31" s="41"/>
      <c r="F31" s="42" t="s">
        <v>48</v>
      </c>
      <c r="G31" s="41"/>
      <c r="H31" s="41"/>
      <c r="I31" s="41"/>
      <c r="J31" s="41"/>
      <c r="K31" s="41"/>
      <c r="L31" s="207">
        <v>0.21</v>
      </c>
      <c r="M31" s="208"/>
      <c r="N31" s="208"/>
      <c r="O31" s="208"/>
      <c r="P31" s="41"/>
      <c r="Q31" s="41"/>
      <c r="R31" s="41"/>
      <c r="S31" s="41"/>
      <c r="T31" s="44" t="s">
        <v>49</v>
      </c>
      <c r="U31" s="41"/>
      <c r="V31" s="41"/>
      <c r="W31" s="209">
        <f>ROUND(AZ87+SUM(CD96:CD100),2)</f>
        <v>0</v>
      </c>
      <c r="X31" s="208"/>
      <c r="Y31" s="208"/>
      <c r="Z31" s="208"/>
      <c r="AA31" s="208"/>
      <c r="AB31" s="208"/>
      <c r="AC31" s="208"/>
      <c r="AD31" s="208"/>
      <c r="AE31" s="208"/>
      <c r="AF31" s="41"/>
      <c r="AG31" s="41"/>
      <c r="AH31" s="41"/>
      <c r="AI31" s="41"/>
      <c r="AJ31" s="41"/>
      <c r="AK31" s="209">
        <f>ROUND(AV87+SUM(BY96:BY100),2)</f>
        <v>0</v>
      </c>
      <c r="AL31" s="208"/>
      <c r="AM31" s="208"/>
      <c r="AN31" s="208"/>
      <c r="AO31" s="208"/>
      <c r="AP31" s="41"/>
      <c r="AQ31" s="45"/>
      <c r="BE31" s="217"/>
    </row>
    <row r="32" spans="2:71" s="2" customFormat="1" ht="14.45" customHeight="1">
      <c r="B32" s="40"/>
      <c r="C32" s="41"/>
      <c r="D32" s="41"/>
      <c r="E32" s="41"/>
      <c r="F32" s="42" t="s">
        <v>50</v>
      </c>
      <c r="G32" s="41"/>
      <c r="H32" s="41"/>
      <c r="I32" s="41"/>
      <c r="J32" s="41"/>
      <c r="K32" s="41"/>
      <c r="L32" s="207">
        <v>0.15</v>
      </c>
      <c r="M32" s="208"/>
      <c r="N32" s="208"/>
      <c r="O32" s="208"/>
      <c r="P32" s="41"/>
      <c r="Q32" s="41"/>
      <c r="R32" s="41"/>
      <c r="S32" s="41"/>
      <c r="T32" s="44" t="s">
        <v>49</v>
      </c>
      <c r="U32" s="41"/>
      <c r="V32" s="41"/>
      <c r="W32" s="209">
        <f>ROUND(BA87+SUM(CE96:CE100),2)</f>
        <v>0</v>
      </c>
      <c r="X32" s="208"/>
      <c r="Y32" s="208"/>
      <c r="Z32" s="208"/>
      <c r="AA32" s="208"/>
      <c r="AB32" s="208"/>
      <c r="AC32" s="208"/>
      <c r="AD32" s="208"/>
      <c r="AE32" s="208"/>
      <c r="AF32" s="41"/>
      <c r="AG32" s="41"/>
      <c r="AH32" s="41"/>
      <c r="AI32" s="41"/>
      <c r="AJ32" s="41"/>
      <c r="AK32" s="209">
        <f>ROUND(AW87+SUM(BZ96:BZ100),2)</f>
        <v>0</v>
      </c>
      <c r="AL32" s="208"/>
      <c r="AM32" s="208"/>
      <c r="AN32" s="208"/>
      <c r="AO32" s="208"/>
      <c r="AP32" s="41"/>
      <c r="AQ32" s="45"/>
      <c r="BE32" s="217"/>
    </row>
    <row r="33" spans="2:57" s="2" customFormat="1" ht="14.45" hidden="1" customHeight="1">
      <c r="B33" s="40"/>
      <c r="C33" s="41"/>
      <c r="D33" s="41"/>
      <c r="E33" s="41"/>
      <c r="F33" s="42" t="s">
        <v>51</v>
      </c>
      <c r="G33" s="41"/>
      <c r="H33" s="41"/>
      <c r="I33" s="41"/>
      <c r="J33" s="41"/>
      <c r="K33" s="41"/>
      <c r="L33" s="207">
        <v>0.21</v>
      </c>
      <c r="M33" s="208"/>
      <c r="N33" s="208"/>
      <c r="O33" s="208"/>
      <c r="P33" s="41"/>
      <c r="Q33" s="41"/>
      <c r="R33" s="41"/>
      <c r="S33" s="41"/>
      <c r="T33" s="44" t="s">
        <v>49</v>
      </c>
      <c r="U33" s="41"/>
      <c r="V33" s="41"/>
      <c r="W33" s="209">
        <f>ROUND(BB87+SUM(CF96:CF100),2)</f>
        <v>0</v>
      </c>
      <c r="X33" s="208"/>
      <c r="Y33" s="208"/>
      <c r="Z33" s="208"/>
      <c r="AA33" s="208"/>
      <c r="AB33" s="208"/>
      <c r="AC33" s="208"/>
      <c r="AD33" s="208"/>
      <c r="AE33" s="208"/>
      <c r="AF33" s="41"/>
      <c r="AG33" s="41"/>
      <c r="AH33" s="41"/>
      <c r="AI33" s="41"/>
      <c r="AJ33" s="41"/>
      <c r="AK33" s="209">
        <v>0</v>
      </c>
      <c r="AL33" s="208"/>
      <c r="AM33" s="208"/>
      <c r="AN33" s="208"/>
      <c r="AO33" s="208"/>
      <c r="AP33" s="41"/>
      <c r="AQ33" s="45"/>
      <c r="BE33" s="217"/>
    </row>
    <row r="34" spans="2:57" s="2" customFormat="1" ht="14.45" hidden="1" customHeight="1">
      <c r="B34" s="40"/>
      <c r="C34" s="41"/>
      <c r="D34" s="41"/>
      <c r="E34" s="41"/>
      <c r="F34" s="42" t="s">
        <v>52</v>
      </c>
      <c r="G34" s="41"/>
      <c r="H34" s="41"/>
      <c r="I34" s="41"/>
      <c r="J34" s="41"/>
      <c r="K34" s="41"/>
      <c r="L34" s="207">
        <v>0.15</v>
      </c>
      <c r="M34" s="208"/>
      <c r="N34" s="208"/>
      <c r="O34" s="208"/>
      <c r="P34" s="41"/>
      <c r="Q34" s="41"/>
      <c r="R34" s="41"/>
      <c r="S34" s="41"/>
      <c r="T34" s="44" t="s">
        <v>49</v>
      </c>
      <c r="U34" s="41"/>
      <c r="V34" s="41"/>
      <c r="W34" s="209">
        <f>ROUND(BC87+SUM(CG96:CG100),2)</f>
        <v>0</v>
      </c>
      <c r="X34" s="208"/>
      <c r="Y34" s="208"/>
      <c r="Z34" s="208"/>
      <c r="AA34" s="208"/>
      <c r="AB34" s="208"/>
      <c r="AC34" s="208"/>
      <c r="AD34" s="208"/>
      <c r="AE34" s="208"/>
      <c r="AF34" s="41"/>
      <c r="AG34" s="41"/>
      <c r="AH34" s="41"/>
      <c r="AI34" s="41"/>
      <c r="AJ34" s="41"/>
      <c r="AK34" s="209">
        <v>0</v>
      </c>
      <c r="AL34" s="208"/>
      <c r="AM34" s="208"/>
      <c r="AN34" s="208"/>
      <c r="AO34" s="208"/>
      <c r="AP34" s="41"/>
      <c r="AQ34" s="45"/>
      <c r="BE34" s="217"/>
    </row>
    <row r="35" spans="2:57" s="2" customFormat="1" ht="14.45" hidden="1" customHeight="1">
      <c r="B35" s="40"/>
      <c r="C35" s="41"/>
      <c r="D35" s="41"/>
      <c r="E35" s="41"/>
      <c r="F35" s="42" t="s">
        <v>53</v>
      </c>
      <c r="G35" s="41"/>
      <c r="H35" s="41"/>
      <c r="I35" s="41"/>
      <c r="J35" s="41"/>
      <c r="K35" s="41"/>
      <c r="L35" s="207">
        <v>0</v>
      </c>
      <c r="M35" s="208"/>
      <c r="N35" s="208"/>
      <c r="O35" s="208"/>
      <c r="P35" s="41"/>
      <c r="Q35" s="41"/>
      <c r="R35" s="41"/>
      <c r="S35" s="41"/>
      <c r="T35" s="44" t="s">
        <v>49</v>
      </c>
      <c r="U35" s="41"/>
      <c r="V35" s="41"/>
      <c r="W35" s="209">
        <f>ROUND(BD87+SUM(CH96:CH100),2)</f>
        <v>0</v>
      </c>
      <c r="X35" s="208"/>
      <c r="Y35" s="208"/>
      <c r="Z35" s="208"/>
      <c r="AA35" s="208"/>
      <c r="AB35" s="208"/>
      <c r="AC35" s="208"/>
      <c r="AD35" s="208"/>
      <c r="AE35" s="208"/>
      <c r="AF35" s="41"/>
      <c r="AG35" s="41"/>
      <c r="AH35" s="41"/>
      <c r="AI35" s="41"/>
      <c r="AJ35" s="41"/>
      <c r="AK35" s="209">
        <v>0</v>
      </c>
      <c r="AL35" s="208"/>
      <c r="AM35" s="208"/>
      <c r="AN35" s="208"/>
      <c r="AO35" s="208"/>
      <c r="AP35" s="41"/>
      <c r="AQ35" s="45"/>
    </row>
    <row r="36" spans="2:57" s="1" customFormat="1" ht="6.95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7"/>
    </row>
    <row r="37" spans="2:57" s="1" customFormat="1" ht="25.9" customHeight="1">
      <c r="B37" s="35"/>
      <c r="C37" s="46"/>
      <c r="D37" s="47" t="s">
        <v>54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9" t="s">
        <v>55</v>
      </c>
      <c r="U37" s="48"/>
      <c r="V37" s="48"/>
      <c r="W37" s="48"/>
      <c r="X37" s="210" t="s">
        <v>56</v>
      </c>
      <c r="Y37" s="211"/>
      <c r="Z37" s="211"/>
      <c r="AA37" s="211"/>
      <c r="AB37" s="211"/>
      <c r="AC37" s="48"/>
      <c r="AD37" s="48"/>
      <c r="AE37" s="48"/>
      <c r="AF37" s="48"/>
      <c r="AG37" s="48"/>
      <c r="AH37" s="48"/>
      <c r="AI37" s="48"/>
      <c r="AJ37" s="48"/>
      <c r="AK37" s="212">
        <f>SUM(AK29:AK35)</f>
        <v>0</v>
      </c>
      <c r="AL37" s="211"/>
      <c r="AM37" s="211"/>
      <c r="AN37" s="211"/>
      <c r="AO37" s="213"/>
      <c r="AP37" s="46"/>
      <c r="AQ37" s="37"/>
    </row>
    <row r="38" spans="2:57" s="1" customFormat="1" ht="14.45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7"/>
    </row>
    <row r="39" spans="2:57">
      <c r="B39" s="22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3"/>
    </row>
    <row r="40" spans="2:57">
      <c r="B40" s="22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3"/>
    </row>
    <row r="41" spans="2:57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3"/>
    </row>
    <row r="42" spans="2:57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3"/>
    </row>
    <row r="43" spans="2:57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3"/>
    </row>
    <row r="44" spans="2:57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3"/>
    </row>
    <row r="45" spans="2:57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3"/>
    </row>
    <row r="46" spans="2:57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3"/>
    </row>
    <row r="47" spans="2:57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3"/>
    </row>
    <row r="48" spans="2:57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3"/>
    </row>
    <row r="49" spans="2:43" s="1" customFormat="1" ht="15">
      <c r="B49" s="35"/>
      <c r="C49" s="36"/>
      <c r="D49" s="50" t="s">
        <v>57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36"/>
      <c r="AB49" s="36"/>
      <c r="AC49" s="50" t="s">
        <v>58</v>
      </c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2"/>
      <c r="AP49" s="36"/>
      <c r="AQ49" s="37"/>
    </row>
    <row r="50" spans="2:43">
      <c r="B50" s="22"/>
      <c r="C50" s="26"/>
      <c r="D50" s="53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4"/>
      <c r="AA50" s="26"/>
      <c r="AB50" s="26"/>
      <c r="AC50" s="53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4"/>
      <c r="AP50" s="26"/>
      <c r="AQ50" s="23"/>
    </row>
    <row r="51" spans="2:43">
      <c r="B51" s="22"/>
      <c r="C51" s="26"/>
      <c r="D51" s="53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4"/>
      <c r="AA51" s="26"/>
      <c r="AB51" s="26"/>
      <c r="AC51" s="53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4"/>
      <c r="AP51" s="26"/>
      <c r="AQ51" s="23"/>
    </row>
    <row r="52" spans="2:43">
      <c r="B52" s="22"/>
      <c r="C52" s="26"/>
      <c r="D52" s="53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4"/>
      <c r="AA52" s="26"/>
      <c r="AB52" s="26"/>
      <c r="AC52" s="53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4"/>
      <c r="AP52" s="26"/>
      <c r="AQ52" s="23"/>
    </row>
    <row r="53" spans="2:43">
      <c r="B53" s="22"/>
      <c r="C53" s="26"/>
      <c r="D53" s="53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4"/>
      <c r="AA53" s="26"/>
      <c r="AB53" s="26"/>
      <c r="AC53" s="53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4"/>
      <c r="AP53" s="26"/>
      <c r="AQ53" s="23"/>
    </row>
    <row r="54" spans="2:43">
      <c r="B54" s="22"/>
      <c r="C54" s="26"/>
      <c r="D54" s="53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4"/>
      <c r="AA54" s="26"/>
      <c r="AB54" s="26"/>
      <c r="AC54" s="53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4"/>
      <c r="AP54" s="26"/>
      <c r="AQ54" s="23"/>
    </row>
    <row r="55" spans="2:43">
      <c r="B55" s="22"/>
      <c r="C55" s="26"/>
      <c r="D55" s="53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4"/>
      <c r="AA55" s="26"/>
      <c r="AB55" s="26"/>
      <c r="AC55" s="53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4"/>
      <c r="AP55" s="26"/>
      <c r="AQ55" s="23"/>
    </row>
    <row r="56" spans="2:43">
      <c r="B56" s="22"/>
      <c r="C56" s="26"/>
      <c r="D56" s="53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4"/>
      <c r="AA56" s="26"/>
      <c r="AB56" s="26"/>
      <c r="AC56" s="53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4"/>
      <c r="AP56" s="26"/>
      <c r="AQ56" s="23"/>
    </row>
    <row r="57" spans="2:43">
      <c r="B57" s="22"/>
      <c r="C57" s="26"/>
      <c r="D57" s="53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4"/>
      <c r="AA57" s="26"/>
      <c r="AB57" s="26"/>
      <c r="AC57" s="53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4"/>
      <c r="AP57" s="26"/>
      <c r="AQ57" s="23"/>
    </row>
    <row r="58" spans="2:43" s="1" customFormat="1" ht="15">
      <c r="B58" s="35"/>
      <c r="C58" s="36"/>
      <c r="D58" s="55" t="s">
        <v>59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7" t="s">
        <v>60</v>
      </c>
      <c r="S58" s="56"/>
      <c r="T58" s="56"/>
      <c r="U58" s="56"/>
      <c r="V58" s="56"/>
      <c r="W58" s="56"/>
      <c r="X58" s="56"/>
      <c r="Y58" s="56"/>
      <c r="Z58" s="58"/>
      <c r="AA58" s="36"/>
      <c r="AB58" s="36"/>
      <c r="AC58" s="55" t="s">
        <v>59</v>
      </c>
      <c r="AD58" s="56"/>
      <c r="AE58" s="56"/>
      <c r="AF58" s="56"/>
      <c r="AG58" s="56"/>
      <c r="AH58" s="56"/>
      <c r="AI58" s="56"/>
      <c r="AJ58" s="56"/>
      <c r="AK58" s="56"/>
      <c r="AL58" s="56"/>
      <c r="AM58" s="57" t="s">
        <v>60</v>
      </c>
      <c r="AN58" s="56"/>
      <c r="AO58" s="58"/>
      <c r="AP58" s="36"/>
      <c r="AQ58" s="37"/>
    </row>
    <row r="59" spans="2:43">
      <c r="B59" s="22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3"/>
    </row>
    <row r="60" spans="2:43" s="1" customFormat="1" ht="15">
      <c r="B60" s="35"/>
      <c r="C60" s="36"/>
      <c r="D60" s="50" t="s">
        <v>61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2"/>
      <c r="AA60" s="36"/>
      <c r="AB60" s="36"/>
      <c r="AC60" s="50" t="s">
        <v>62</v>
      </c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2"/>
      <c r="AP60" s="36"/>
      <c r="AQ60" s="37"/>
    </row>
    <row r="61" spans="2:43">
      <c r="B61" s="22"/>
      <c r="C61" s="26"/>
      <c r="D61" s="53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4"/>
      <c r="AA61" s="26"/>
      <c r="AB61" s="26"/>
      <c r="AC61" s="53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4"/>
      <c r="AP61" s="26"/>
      <c r="AQ61" s="23"/>
    </row>
    <row r="62" spans="2:43">
      <c r="B62" s="22"/>
      <c r="C62" s="26"/>
      <c r="D62" s="53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4"/>
      <c r="AA62" s="26"/>
      <c r="AB62" s="26"/>
      <c r="AC62" s="53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4"/>
      <c r="AP62" s="26"/>
      <c r="AQ62" s="23"/>
    </row>
    <row r="63" spans="2:43">
      <c r="B63" s="22"/>
      <c r="C63" s="26"/>
      <c r="D63" s="53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4"/>
      <c r="AA63" s="26"/>
      <c r="AB63" s="26"/>
      <c r="AC63" s="53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4"/>
      <c r="AP63" s="26"/>
      <c r="AQ63" s="23"/>
    </row>
    <row r="64" spans="2:43">
      <c r="B64" s="22"/>
      <c r="C64" s="26"/>
      <c r="D64" s="53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4"/>
      <c r="AA64" s="26"/>
      <c r="AB64" s="26"/>
      <c r="AC64" s="53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4"/>
      <c r="AP64" s="26"/>
      <c r="AQ64" s="23"/>
    </row>
    <row r="65" spans="2:43">
      <c r="B65" s="22"/>
      <c r="C65" s="26"/>
      <c r="D65" s="53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4"/>
      <c r="AA65" s="26"/>
      <c r="AB65" s="26"/>
      <c r="AC65" s="53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4"/>
      <c r="AP65" s="26"/>
      <c r="AQ65" s="23"/>
    </row>
    <row r="66" spans="2:43">
      <c r="B66" s="22"/>
      <c r="C66" s="26"/>
      <c r="D66" s="53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4"/>
      <c r="AA66" s="26"/>
      <c r="AB66" s="26"/>
      <c r="AC66" s="53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4"/>
      <c r="AP66" s="26"/>
      <c r="AQ66" s="23"/>
    </row>
    <row r="67" spans="2:43">
      <c r="B67" s="22"/>
      <c r="C67" s="26"/>
      <c r="D67" s="53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4"/>
      <c r="AA67" s="26"/>
      <c r="AB67" s="26"/>
      <c r="AC67" s="53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4"/>
      <c r="AP67" s="26"/>
      <c r="AQ67" s="23"/>
    </row>
    <row r="68" spans="2:43">
      <c r="B68" s="22"/>
      <c r="C68" s="26"/>
      <c r="D68" s="53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4"/>
      <c r="AA68" s="26"/>
      <c r="AB68" s="26"/>
      <c r="AC68" s="53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4"/>
      <c r="AP68" s="26"/>
      <c r="AQ68" s="23"/>
    </row>
    <row r="69" spans="2:43" s="1" customFormat="1" ht="15">
      <c r="B69" s="35"/>
      <c r="C69" s="36"/>
      <c r="D69" s="55" t="s">
        <v>59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7" t="s">
        <v>60</v>
      </c>
      <c r="S69" s="56"/>
      <c r="T69" s="56"/>
      <c r="U69" s="56"/>
      <c r="V69" s="56"/>
      <c r="W69" s="56"/>
      <c r="X69" s="56"/>
      <c r="Y69" s="56"/>
      <c r="Z69" s="58"/>
      <c r="AA69" s="36"/>
      <c r="AB69" s="36"/>
      <c r="AC69" s="55" t="s">
        <v>59</v>
      </c>
      <c r="AD69" s="56"/>
      <c r="AE69" s="56"/>
      <c r="AF69" s="56"/>
      <c r="AG69" s="56"/>
      <c r="AH69" s="56"/>
      <c r="AI69" s="56"/>
      <c r="AJ69" s="56"/>
      <c r="AK69" s="56"/>
      <c r="AL69" s="56"/>
      <c r="AM69" s="57" t="s">
        <v>60</v>
      </c>
      <c r="AN69" s="56"/>
      <c r="AO69" s="58"/>
      <c r="AP69" s="36"/>
      <c r="AQ69" s="37"/>
    </row>
    <row r="70" spans="2:43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7"/>
    </row>
    <row r="71" spans="2:43" s="1" customFormat="1" ht="6.95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1"/>
    </row>
    <row r="75" spans="2:43" s="1" customFormat="1" ht="6.95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4"/>
    </row>
    <row r="76" spans="2:43" s="1" customFormat="1" ht="36.950000000000003" customHeight="1">
      <c r="B76" s="35"/>
      <c r="C76" s="198" t="s">
        <v>63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37"/>
    </row>
    <row r="77" spans="2:43" s="3" customFormat="1" ht="14.45" customHeight="1">
      <c r="B77" s="65"/>
      <c r="C77" s="30" t="s">
        <v>16</v>
      </c>
      <c r="D77" s="66"/>
      <c r="E77" s="66"/>
      <c r="F77" s="66"/>
      <c r="G77" s="66"/>
      <c r="H77" s="66"/>
      <c r="I77" s="66"/>
      <c r="J77" s="66"/>
      <c r="K77" s="66"/>
      <c r="L77" s="66" t="str">
        <f>K5</f>
        <v>INTERNAT1ETAPA</v>
      </c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7"/>
    </row>
    <row r="78" spans="2:43" s="4" customFormat="1" ht="36.950000000000003" customHeight="1">
      <c r="B78" s="68"/>
      <c r="C78" s="69" t="s">
        <v>19</v>
      </c>
      <c r="D78" s="70"/>
      <c r="E78" s="70"/>
      <c r="F78" s="70"/>
      <c r="G78" s="70"/>
      <c r="H78" s="70"/>
      <c r="I78" s="70"/>
      <c r="J78" s="70"/>
      <c r="K78" s="70"/>
      <c r="L78" s="200" t="str">
        <f>K6</f>
        <v>Stavební úpravy internátu - vnitřní kanalizace, rozvod vody, ÚT - 1.etapa</v>
      </c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70"/>
      <c r="AQ78" s="71"/>
    </row>
    <row r="79" spans="2:43" s="1" customFormat="1" ht="6.95" customHeight="1"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7"/>
    </row>
    <row r="80" spans="2:43" s="1" customFormat="1" ht="15">
      <c r="B80" s="35"/>
      <c r="C80" s="30" t="s">
        <v>25</v>
      </c>
      <c r="D80" s="36"/>
      <c r="E80" s="36"/>
      <c r="F80" s="36"/>
      <c r="G80" s="36"/>
      <c r="H80" s="36"/>
      <c r="I80" s="36"/>
      <c r="J80" s="36"/>
      <c r="K80" s="36"/>
      <c r="L80" s="72" t="str">
        <f>IF(K8="","",K8)</f>
        <v>k.ú. Boskovice - parc.č. 2017/19</v>
      </c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0" t="s">
        <v>27</v>
      </c>
      <c r="AJ80" s="36"/>
      <c r="AK80" s="36"/>
      <c r="AL80" s="36"/>
      <c r="AM80" s="73" t="str">
        <f>IF(AN8= "","",AN8)</f>
        <v>4. 9. 2018</v>
      </c>
      <c r="AN80" s="36"/>
      <c r="AO80" s="36"/>
      <c r="AP80" s="36"/>
      <c r="AQ80" s="37"/>
    </row>
    <row r="81" spans="1:89" s="1" customFormat="1" ht="6.9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7"/>
    </row>
    <row r="82" spans="1:89" s="1" customFormat="1" ht="15">
      <c r="B82" s="35"/>
      <c r="C82" s="30" t="s">
        <v>31</v>
      </c>
      <c r="D82" s="36"/>
      <c r="E82" s="36"/>
      <c r="F82" s="36"/>
      <c r="G82" s="36"/>
      <c r="H82" s="36"/>
      <c r="I82" s="36"/>
      <c r="J82" s="36"/>
      <c r="K82" s="36"/>
      <c r="L82" s="66" t="str">
        <f>IF(E11= "","",E11)</f>
        <v>VOŠ a ZSŠ Hybešova 982/53, Boskovice</v>
      </c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0" t="s">
        <v>37</v>
      </c>
      <c r="AJ82" s="36"/>
      <c r="AK82" s="36"/>
      <c r="AL82" s="36"/>
      <c r="AM82" s="202" t="str">
        <f>IF(E17="","",E17)</f>
        <v xml:space="preserve"> </v>
      </c>
      <c r="AN82" s="202"/>
      <c r="AO82" s="202"/>
      <c r="AP82" s="202"/>
      <c r="AQ82" s="37"/>
      <c r="AS82" s="203" t="s">
        <v>64</v>
      </c>
      <c r="AT82" s="204"/>
      <c r="AU82" s="51"/>
      <c r="AV82" s="51"/>
      <c r="AW82" s="51"/>
      <c r="AX82" s="51"/>
      <c r="AY82" s="51"/>
      <c r="AZ82" s="51"/>
      <c r="BA82" s="51"/>
      <c r="BB82" s="51"/>
      <c r="BC82" s="51"/>
      <c r="BD82" s="52"/>
    </row>
    <row r="83" spans="1:89" s="1" customFormat="1" ht="15">
      <c r="B83" s="35"/>
      <c r="C83" s="30" t="s">
        <v>35</v>
      </c>
      <c r="D83" s="36"/>
      <c r="E83" s="36"/>
      <c r="F83" s="36"/>
      <c r="G83" s="36"/>
      <c r="H83" s="36"/>
      <c r="I83" s="36"/>
      <c r="J83" s="36"/>
      <c r="K83" s="36"/>
      <c r="L83" s="66" t="str">
        <f>IF(E14= "Vyplň údaj","",E14)</f>
        <v/>
      </c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0" t="s">
        <v>40</v>
      </c>
      <c r="AJ83" s="36"/>
      <c r="AK83" s="36"/>
      <c r="AL83" s="36"/>
      <c r="AM83" s="202" t="str">
        <f>IF(E20="","",E20)</f>
        <v>Stanislav CVRKAL - PROKANT</v>
      </c>
      <c r="AN83" s="202"/>
      <c r="AO83" s="202"/>
      <c r="AP83" s="202"/>
      <c r="AQ83" s="37"/>
      <c r="AS83" s="205"/>
      <c r="AT83" s="206"/>
      <c r="AU83" s="36"/>
      <c r="AV83" s="36"/>
      <c r="AW83" s="36"/>
      <c r="AX83" s="36"/>
      <c r="AY83" s="36"/>
      <c r="AZ83" s="36"/>
      <c r="BA83" s="36"/>
      <c r="BB83" s="36"/>
      <c r="BC83" s="36"/>
      <c r="BD83" s="74"/>
    </row>
    <row r="84" spans="1:89" s="1" customFormat="1" ht="10.9" customHeight="1"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7"/>
      <c r="AS84" s="205"/>
      <c r="AT84" s="206"/>
      <c r="AU84" s="36"/>
      <c r="AV84" s="36"/>
      <c r="AW84" s="36"/>
      <c r="AX84" s="36"/>
      <c r="AY84" s="36"/>
      <c r="AZ84" s="36"/>
      <c r="BA84" s="36"/>
      <c r="BB84" s="36"/>
      <c r="BC84" s="36"/>
      <c r="BD84" s="74"/>
    </row>
    <row r="85" spans="1:89" s="1" customFormat="1" ht="29.25" customHeight="1">
      <c r="B85" s="35"/>
      <c r="C85" s="194" t="s">
        <v>65</v>
      </c>
      <c r="D85" s="195"/>
      <c r="E85" s="195"/>
      <c r="F85" s="195"/>
      <c r="G85" s="195"/>
      <c r="H85" s="75"/>
      <c r="I85" s="196" t="s">
        <v>66</v>
      </c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6" t="s">
        <v>67</v>
      </c>
      <c r="AH85" s="195"/>
      <c r="AI85" s="195"/>
      <c r="AJ85" s="195"/>
      <c r="AK85" s="195"/>
      <c r="AL85" s="195"/>
      <c r="AM85" s="195"/>
      <c r="AN85" s="196" t="s">
        <v>68</v>
      </c>
      <c r="AO85" s="195"/>
      <c r="AP85" s="197"/>
      <c r="AQ85" s="37"/>
      <c r="AS85" s="76" t="s">
        <v>69</v>
      </c>
      <c r="AT85" s="77" t="s">
        <v>70</v>
      </c>
      <c r="AU85" s="77" t="s">
        <v>71</v>
      </c>
      <c r="AV85" s="77" t="s">
        <v>72</v>
      </c>
      <c r="AW85" s="77" t="s">
        <v>73</v>
      </c>
      <c r="AX85" s="77" t="s">
        <v>74</v>
      </c>
      <c r="AY85" s="77" t="s">
        <v>75</v>
      </c>
      <c r="AZ85" s="77" t="s">
        <v>76</v>
      </c>
      <c r="BA85" s="77" t="s">
        <v>77</v>
      </c>
      <c r="BB85" s="77" t="s">
        <v>78</v>
      </c>
      <c r="BC85" s="77" t="s">
        <v>79</v>
      </c>
      <c r="BD85" s="78" t="s">
        <v>80</v>
      </c>
    </row>
    <row r="86" spans="1:89" s="1" customFormat="1" ht="10.9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7"/>
      <c r="AS86" s="79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2"/>
    </row>
    <row r="87" spans="1:89" s="4" customFormat="1" ht="32.450000000000003" customHeight="1">
      <c r="B87" s="68"/>
      <c r="C87" s="80" t="s">
        <v>81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186">
        <f>ROUND(AG88+AG90+AG92,2)</f>
        <v>0</v>
      </c>
      <c r="AH87" s="186"/>
      <c r="AI87" s="186"/>
      <c r="AJ87" s="186"/>
      <c r="AK87" s="186"/>
      <c r="AL87" s="186"/>
      <c r="AM87" s="186"/>
      <c r="AN87" s="187">
        <f t="shared" ref="AN87:AN93" si="0">SUM(AG87,AT87)</f>
        <v>0</v>
      </c>
      <c r="AO87" s="187"/>
      <c r="AP87" s="187"/>
      <c r="AQ87" s="71"/>
      <c r="AS87" s="82">
        <f>ROUND(AS88+AS90+AS92,2)</f>
        <v>0</v>
      </c>
      <c r="AT87" s="83">
        <f t="shared" ref="AT87:AT93" si="1">ROUND(SUM(AV87:AW87),2)</f>
        <v>0</v>
      </c>
      <c r="AU87" s="84">
        <f>ROUND(AU88+AU90+AU92,5)</f>
        <v>0</v>
      </c>
      <c r="AV87" s="83">
        <f>ROUND(AZ87*L31,2)</f>
        <v>0</v>
      </c>
      <c r="AW87" s="83">
        <f>ROUND(BA87*L32,2)</f>
        <v>0</v>
      </c>
      <c r="AX87" s="83">
        <f>ROUND(BB87*L31,2)</f>
        <v>0</v>
      </c>
      <c r="AY87" s="83">
        <f>ROUND(BC87*L32,2)</f>
        <v>0</v>
      </c>
      <c r="AZ87" s="83">
        <f>ROUND(AZ88+AZ90+AZ92,2)</f>
        <v>0</v>
      </c>
      <c r="BA87" s="83">
        <f>ROUND(BA88+BA90+BA92,2)</f>
        <v>0</v>
      </c>
      <c r="BB87" s="83">
        <f>ROUND(BB88+BB90+BB92,2)</f>
        <v>0</v>
      </c>
      <c r="BC87" s="83">
        <f>ROUND(BC88+BC90+BC92,2)</f>
        <v>0</v>
      </c>
      <c r="BD87" s="85">
        <f>ROUND(BD88+BD90+BD92,2)</f>
        <v>0</v>
      </c>
      <c r="BS87" s="86" t="s">
        <v>82</v>
      </c>
      <c r="BT87" s="86" t="s">
        <v>83</v>
      </c>
      <c r="BU87" s="87" t="s">
        <v>84</v>
      </c>
      <c r="BV87" s="86" t="s">
        <v>85</v>
      </c>
      <c r="BW87" s="86" t="s">
        <v>86</v>
      </c>
      <c r="BX87" s="86" t="s">
        <v>87</v>
      </c>
    </row>
    <row r="88" spans="1:89" s="5" customFormat="1" ht="22.5" customHeight="1">
      <c r="B88" s="88"/>
      <c r="C88" s="89"/>
      <c r="D88" s="193" t="s">
        <v>88</v>
      </c>
      <c r="E88" s="193"/>
      <c r="F88" s="193"/>
      <c r="G88" s="193"/>
      <c r="H88" s="193"/>
      <c r="I88" s="90"/>
      <c r="J88" s="193" t="s">
        <v>89</v>
      </c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2">
        <f>ROUND(AG89,2)</f>
        <v>0</v>
      </c>
      <c r="AH88" s="191"/>
      <c r="AI88" s="191"/>
      <c r="AJ88" s="191"/>
      <c r="AK88" s="191"/>
      <c r="AL88" s="191"/>
      <c r="AM88" s="191"/>
      <c r="AN88" s="190">
        <f t="shared" si="0"/>
        <v>0</v>
      </c>
      <c r="AO88" s="191"/>
      <c r="AP88" s="191"/>
      <c r="AQ88" s="91"/>
      <c r="AS88" s="92">
        <f>ROUND(AS89,2)</f>
        <v>0</v>
      </c>
      <c r="AT88" s="93">
        <f t="shared" si="1"/>
        <v>0</v>
      </c>
      <c r="AU88" s="94">
        <f>ROUND(AU89,5)</f>
        <v>0</v>
      </c>
      <c r="AV88" s="93">
        <f>ROUND(AZ88*L31,2)</f>
        <v>0</v>
      </c>
      <c r="AW88" s="93">
        <f>ROUND(BA88*L32,2)</f>
        <v>0</v>
      </c>
      <c r="AX88" s="93">
        <f>ROUND(BB88*L31,2)</f>
        <v>0</v>
      </c>
      <c r="AY88" s="93">
        <f>ROUND(BC88*L32,2)</f>
        <v>0</v>
      </c>
      <c r="AZ88" s="93">
        <f>ROUND(AZ89,2)</f>
        <v>0</v>
      </c>
      <c r="BA88" s="93">
        <f>ROUND(BA89,2)</f>
        <v>0</v>
      </c>
      <c r="BB88" s="93">
        <f>ROUND(BB89,2)</f>
        <v>0</v>
      </c>
      <c r="BC88" s="93">
        <f>ROUND(BC89,2)</f>
        <v>0</v>
      </c>
      <c r="BD88" s="95">
        <f>ROUND(BD89,2)</f>
        <v>0</v>
      </c>
      <c r="BS88" s="96" t="s">
        <v>82</v>
      </c>
      <c r="BT88" s="96" t="s">
        <v>24</v>
      </c>
      <c r="BU88" s="96" t="s">
        <v>84</v>
      </c>
      <c r="BV88" s="96" t="s">
        <v>85</v>
      </c>
      <c r="BW88" s="96" t="s">
        <v>90</v>
      </c>
      <c r="BX88" s="96" t="s">
        <v>86</v>
      </c>
    </row>
    <row r="89" spans="1:89" s="6" customFormat="1" ht="22.5" customHeight="1">
      <c r="A89" s="97" t="s">
        <v>91</v>
      </c>
      <c r="B89" s="98"/>
      <c r="C89" s="99"/>
      <c r="D89" s="99"/>
      <c r="E89" s="189" t="s">
        <v>92</v>
      </c>
      <c r="F89" s="189"/>
      <c r="G89" s="189"/>
      <c r="H89" s="189"/>
      <c r="I89" s="189"/>
      <c r="J89" s="99"/>
      <c r="K89" s="189" t="s">
        <v>93</v>
      </c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5">
        <f>'ROZV1 - Kanalizace a rozv...'!M31</f>
        <v>0</v>
      </c>
      <c r="AH89" s="188"/>
      <c r="AI89" s="188"/>
      <c r="AJ89" s="188"/>
      <c r="AK89" s="188"/>
      <c r="AL89" s="188"/>
      <c r="AM89" s="188"/>
      <c r="AN89" s="185">
        <f t="shared" si="0"/>
        <v>0</v>
      </c>
      <c r="AO89" s="188"/>
      <c r="AP89" s="188"/>
      <c r="AQ89" s="100"/>
      <c r="AS89" s="101">
        <f>'ROZV1 - Kanalizace a rozv...'!M29</f>
        <v>0</v>
      </c>
      <c r="AT89" s="102">
        <f t="shared" si="1"/>
        <v>0</v>
      </c>
      <c r="AU89" s="103">
        <f>'ROZV1 - Kanalizace a rozv...'!W125</f>
        <v>0</v>
      </c>
      <c r="AV89" s="102">
        <f>'ROZV1 - Kanalizace a rozv...'!M33</f>
        <v>0</v>
      </c>
      <c r="AW89" s="102">
        <f>'ROZV1 - Kanalizace a rozv...'!M34</f>
        <v>0</v>
      </c>
      <c r="AX89" s="102">
        <f>'ROZV1 - Kanalizace a rozv...'!M35</f>
        <v>0</v>
      </c>
      <c r="AY89" s="102">
        <f>'ROZV1 - Kanalizace a rozv...'!M36</f>
        <v>0</v>
      </c>
      <c r="AZ89" s="102">
        <f>'ROZV1 - Kanalizace a rozv...'!H33</f>
        <v>0</v>
      </c>
      <c r="BA89" s="102">
        <f>'ROZV1 - Kanalizace a rozv...'!H34</f>
        <v>0</v>
      </c>
      <c r="BB89" s="102">
        <f>'ROZV1 - Kanalizace a rozv...'!H35</f>
        <v>0</v>
      </c>
      <c r="BC89" s="102">
        <f>'ROZV1 - Kanalizace a rozv...'!H36</f>
        <v>0</v>
      </c>
      <c r="BD89" s="104">
        <f>'ROZV1 - Kanalizace a rozv...'!H37</f>
        <v>0</v>
      </c>
      <c r="BT89" s="105" t="s">
        <v>94</v>
      </c>
      <c r="BV89" s="105" t="s">
        <v>85</v>
      </c>
      <c r="BW89" s="105" t="s">
        <v>95</v>
      </c>
      <c r="BX89" s="105" t="s">
        <v>90</v>
      </c>
    </row>
    <row r="90" spans="1:89" s="5" customFormat="1" ht="37.5" customHeight="1">
      <c r="B90" s="88"/>
      <c r="C90" s="89"/>
      <c r="D90" s="193" t="s">
        <v>96</v>
      </c>
      <c r="E90" s="193"/>
      <c r="F90" s="193"/>
      <c r="G90" s="193"/>
      <c r="H90" s="193"/>
      <c r="I90" s="90"/>
      <c r="J90" s="193" t="s">
        <v>97</v>
      </c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2">
        <f>ROUND(AG91,2)</f>
        <v>0</v>
      </c>
      <c r="AH90" s="191"/>
      <c r="AI90" s="191"/>
      <c r="AJ90" s="191"/>
      <c r="AK90" s="191"/>
      <c r="AL90" s="191"/>
      <c r="AM90" s="191"/>
      <c r="AN90" s="190">
        <f t="shared" si="0"/>
        <v>0</v>
      </c>
      <c r="AO90" s="191"/>
      <c r="AP90" s="191"/>
      <c r="AQ90" s="91"/>
      <c r="AS90" s="92">
        <f>ROUND(AS91,2)</f>
        <v>0</v>
      </c>
      <c r="AT90" s="93">
        <f t="shared" si="1"/>
        <v>0</v>
      </c>
      <c r="AU90" s="94">
        <f>ROUND(AU91,5)</f>
        <v>0</v>
      </c>
      <c r="AV90" s="93">
        <f>ROUND(AZ90*L31,2)</f>
        <v>0</v>
      </c>
      <c r="AW90" s="93">
        <f>ROUND(BA90*L32,2)</f>
        <v>0</v>
      </c>
      <c r="AX90" s="93">
        <f>ROUND(BB90*L31,2)</f>
        <v>0</v>
      </c>
      <c r="AY90" s="93">
        <f>ROUND(BC90*L32,2)</f>
        <v>0</v>
      </c>
      <c r="AZ90" s="93">
        <f>ROUND(AZ91,2)</f>
        <v>0</v>
      </c>
      <c r="BA90" s="93">
        <f>ROUND(BA91,2)</f>
        <v>0</v>
      </c>
      <c r="BB90" s="93">
        <f>ROUND(BB91,2)</f>
        <v>0</v>
      </c>
      <c r="BC90" s="93">
        <f>ROUND(BC91,2)</f>
        <v>0</v>
      </c>
      <c r="BD90" s="95">
        <f>ROUND(BD91,2)</f>
        <v>0</v>
      </c>
      <c r="BS90" s="96" t="s">
        <v>82</v>
      </c>
      <c r="BT90" s="96" t="s">
        <v>24</v>
      </c>
      <c r="BU90" s="96" t="s">
        <v>84</v>
      </c>
      <c r="BV90" s="96" t="s">
        <v>85</v>
      </c>
      <c r="BW90" s="96" t="s">
        <v>98</v>
      </c>
      <c r="BX90" s="96" t="s">
        <v>86</v>
      </c>
    </row>
    <row r="91" spans="1:89" s="6" customFormat="1" ht="22.5" customHeight="1">
      <c r="A91" s="97" t="s">
        <v>91</v>
      </c>
      <c r="B91" s="98"/>
      <c r="C91" s="99"/>
      <c r="D91" s="99"/>
      <c r="E91" s="189" t="s">
        <v>99</v>
      </c>
      <c r="F91" s="189"/>
      <c r="G91" s="189"/>
      <c r="H91" s="189"/>
      <c r="I91" s="189"/>
      <c r="J91" s="99"/>
      <c r="K91" s="189" t="s">
        <v>97</v>
      </c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  <c r="AF91" s="189"/>
      <c r="AG91" s="185">
        <f>'UT1 - Ústřední vytápění -...'!M31</f>
        <v>0</v>
      </c>
      <c r="AH91" s="188"/>
      <c r="AI91" s="188"/>
      <c r="AJ91" s="188"/>
      <c r="AK91" s="188"/>
      <c r="AL91" s="188"/>
      <c r="AM91" s="188"/>
      <c r="AN91" s="185">
        <f t="shared" si="0"/>
        <v>0</v>
      </c>
      <c r="AO91" s="188"/>
      <c r="AP91" s="188"/>
      <c r="AQ91" s="100"/>
      <c r="AS91" s="101">
        <f>'UT1 - Ústřední vytápění -...'!M29</f>
        <v>0</v>
      </c>
      <c r="AT91" s="102">
        <f t="shared" si="1"/>
        <v>0</v>
      </c>
      <c r="AU91" s="103">
        <f>'UT1 - Ústřední vytápění -...'!W125</f>
        <v>0</v>
      </c>
      <c r="AV91" s="102">
        <f>'UT1 - Ústřední vytápění -...'!M33</f>
        <v>0</v>
      </c>
      <c r="AW91" s="102">
        <f>'UT1 - Ústřední vytápění -...'!M34</f>
        <v>0</v>
      </c>
      <c r="AX91" s="102">
        <f>'UT1 - Ústřední vytápění -...'!M35</f>
        <v>0</v>
      </c>
      <c r="AY91" s="102">
        <f>'UT1 - Ústřední vytápění -...'!M36</f>
        <v>0</v>
      </c>
      <c r="AZ91" s="102">
        <f>'UT1 - Ústřední vytápění -...'!H33</f>
        <v>0</v>
      </c>
      <c r="BA91" s="102">
        <f>'UT1 - Ústřední vytápění -...'!H34</f>
        <v>0</v>
      </c>
      <c r="BB91" s="102">
        <f>'UT1 - Ústřední vytápění -...'!H35</f>
        <v>0</v>
      </c>
      <c r="BC91" s="102">
        <f>'UT1 - Ústřední vytápění -...'!H36</f>
        <v>0</v>
      </c>
      <c r="BD91" s="104">
        <f>'UT1 - Ústřední vytápění -...'!H37</f>
        <v>0</v>
      </c>
      <c r="BT91" s="105" t="s">
        <v>94</v>
      </c>
      <c r="BV91" s="105" t="s">
        <v>85</v>
      </c>
      <c r="BW91" s="105" t="s">
        <v>100</v>
      </c>
      <c r="BX91" s="105" t="s">
        <v>98</v>
      </c>
    </row>
    <row r="92" spans="1:89" s="5" customFormat="1" ht="22.5" customHeight="1">
      <c r="B92" s="88"/>
      <c r="C92" s="89"/>
      <c r="D92" s="193" t="s">
        <v>101</v>
      </c>
      <c r="E92" s="193"/>
      <c r="F92" s="193"/>
      <c r="G92" s="193"/>
      <c r="H92" s="193"/>
      <c r="I92" s="90"/>
      <c r="J92" s="193" t="s">
        <v>102</v>
      </c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2">
        <f>ROUND(AG93,2)</f>
        <v>0</v>
      </c>
      <c r="AH92" s="191"/>
      <c r="AI92" s="191"/>
      <c r="AJ92" s="191"/>
      <c r="AK92" s="191"/>
      <c r="AL92" s="191"/>
      <c r="AM92" s="191"/>
      <c r="AN92" s="190">
        <f t="shared" si="0"/>
        <v>0</v>
      </c>
      <c r="AO92" s="191"/>
      <c r="AP92" s="191"/>
      <c r="AQ92" s="91"/>
      <c r="AS92" s="92">
        <f>ROUND(AS93,2)</f>
        <v>0</v>
      </c>
      <c r="AT92" s="93">
        <f t="shared" si="1"/>
        <v>0</v>
      </c>
      <c r="AU92" s="94">
        <f>ROUND(AU93,5)</f>
        <v>0</v>
      </c>
      <c r="AV92" s="93">
        <f>ROUND(AZ92*L31,2)</f>
        <v>0</v>
      </c>
      <c r="AW92" s="93">
        <f>ROUND(BA92*L32,2)</f>
        <v>0</v>
      </c>
      <c r="AX92" s="93">
        <f>ROUND(BB92*L31,2)</f>
        <v>0</v>
      </c>
      <c r="AY92" s="93">
        <f>ROUND(BC92*L32,2)</f>
        <v>0</v>
      </c>
      <c r="AZ92" s="93">
        <f>ROUND(AZ93,2)</f>
        <v>0</v>
      </c>
      <c r="BA92" s="93">
        <f>ROUND(BA93,2)</f>
        <v>0</v>
      </c>
      <c r="BB92" s="93">
        <f>ROUND(BB93,2)</f>
        <v>0</v>
      </c>
      <c r="BC92" s="93">
        <f>ROUND(BC93,2)</f>
        <v>0</v>
      </c>
      <c r="BD92" s="95">
        <f>ROUND(BD93,2)</f>
        <v>0</v>
      </c>
      <c r="BS92" s="96" t="s">
        <v>82</v>
      </c>
      <c r="BT92" s="96" t="s">
        <v>24</v>
      </c>
      <c r="BU92" s="96" t="s">
        <v>84</v>
      </c>
      <c r="BV92" s="96" t="s">
        <v>85</v>
      </c>
      <c r="BW92" s="96" t="s">
        <v>103</v>
      </c>
      <c r="BX92" s="96" t="s">
        <v>86</v>
      </c>
    </row>
    <row r="93" spans="1:89" s="6" customFormat="1" ht="22.5" customHeight="1">
      <c r="A93" s="97" t="s">
        <v>91</v>
      </c>
      <c r="B93" s="98"/>
      <c r="C93" s="99"/>
      <c r="D93" s="99"/>
      <c r="E93" s="189" t="s">
        <v>104</v>
      </c>
      <c r="F93" s="189"/>
      <c r="G93" s="189"/>
      <c r="H93" s="189"/>
      <c r="I93" s="189"/>
      <c r="J93" s="99"/>
      <c r="K93" s="189" t="s">
        <v>105</v>
      </c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  <c r="AF93" s="189"/>
      <c r="AG93" s="185">
        <f>'VRN1 - Vedlejší rozpočtov...'!M31</f>
        <v>0</v>
      </c>
      <c r="AH93" s="188"/>
      <c r="AI93" s="188"/>
      <c r="AJ93" s="188"/>
      <c r="AK93" s="188"/>
      <c r="AL93" s="188"/>
      <c r="AM93" s="188"/>
      <c r="AN93" s="185">
        <f t="shared" si="0"/>
        <v>0</v>
      </c>
      <c r="AO93" s="188"/>
      <c r="AP93" s="188"/>
      <c r="AQ93" s="100"/>
      <c r="AS93" s="106">
        <f>'VRN1 - Vedlejší rozpočtov...'!M29</f>
        <v>0</v>
      </c>
      <c r="AT93" s="107">
        <f t="shared" si="1"/>
        <v>0</v>
      </c>
      <c r="AU93" s="108">
        <f>'VRN1 - Vedlejší rozpočtov...'!W120</f>
        <v>0</v>
      </c>
      <c r="AV93" s="107">
        <f>'VRN1 - Vedlejší rozpočtov...'!M33</f>
        <v>0</v>
      </c>
      <c r="AW93" s="107">
        <f>'VRN1 - Vedlejší rozpočtov...'!M34</f>
        <v>0</v>
      </c>
      <c r="AX93" s="107">
        <f>'VRN1 - Vedlejší rozpočtov...'!M35</f>
        <v>0</v>
      </c>
      <c r="AY93" s="107">
        <f>'VRN1 - Vedlejší rozpočtov...'!M36</f>
        <v>0</v>
      </c>
      <c r="AZ93" s="107">
        <f>'VRN1 - Vedlejší rozpočtov...'!H33</f>
        <v>0</v>
      </c>
      <c r="BA93" s="107">
        <f>'VRN1 - Vedlejší rozpočtov...'!H34</f>
        <v>0</v>
      </c>
      <c r="BB93" s="107">
        <f>'VRN1 - Vedlejší rozpočtov...'!H35</f>
        <v>0</v>
      </c>
      <c r="BC93" s="107">
        <f>'VRN1 - Vedlejší rozpočtov...'!H36</f>
        <v>0</v>
      </c>
      <c r="BD93" s="109">
        <f>'VRN1 - Vedlejší rozpočtov...'!H37</f>
        <v>0</v>
      </c>
      <c r="BT93" s="105" t="s">
        <v>94</v>
      </c>
      <c r="BV93" s="105" t="s">
        <v>85</v>
      </c>
      <c r="BW93" s="105" t="s">
        <v>106</v>
      </c>
      <c r="BX93" s="105" t="s">
        <v>103</v>
      </c>
    </row>
    <row r="94" spans="1:89">
      <c r="B94" s="22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3"/>
    </row>
    <row r="95" spans="1:89" s="1" customFormat="1" ht="30" customHeight="1">
      <c r="B95" s="35"/>
      <c r="C95" s="80" t="s">
        <v>107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187">
        <f>ROUND(SUM(AG96:AG99),2)</f>
        <v>0</v>
      </c>
      <c r="AH95" s="187"/>
      <c r="AI95" s="187"/>
      <c r="AJ95" s="187"/>
      <c r="AK95" s="187"/>
      <c r="AL95" s="187"/>
      <c r="AM95" s="187"/>
      <c r="AN95" s="187">
        <f>ROUND(SUM(AN96:AN99),2)</f>
        <v>0</v>
      </c>
      <c r="AO95" s="187"/>
      <c r="AP95" s="187"/>
      <c r="AQ95" s="37"/>
      <c r="AS95" s="76" t="s">
        <v>108</v>
      </c>
      <c r="AT95" s="77" t="s">
        <v>109</v>
      </c>
      <c r="AU95" s="77" t="s">
        <v>47</v>
      </c>
      <c r="AV95" s="78" t="s">
        <v>70</v>
      </c>
    </row>
    <row r="96" spans="1:89" s="1" customFormat="1" ht="19.899999999999999" customHeight="1">
      <c r="B96" s="35"/>
      <c r="C96" s="36"/>
      <c r="D96" s="110" t="s">
        <v>110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184">
        <f>ROUND(AG87*AS96,2)</f>
        <v>0</v>
      </c>
      <c r="AH96" s="185"/>
      <c r="AI96" s="185"/>
      <c r="AJ96" s="185"/>
      <c r="AK96" s="185"/>
      <c r="AL96" s="185"/>
      <c r="AM96" s="185"/>
      <c r="AN96" s="185">
        <f>ROUND(AG96+AV96,2)</f>
        <v>0</v>
      </c>
      <c r="AO96" s="185"/>
      <c r="AP96" s="185"/>
      <c r="AQ96" s="37"/>
      <c r="AS96" s="111">
        <v>0</v>
      </c>
      <c r="AT96" s="112" t="s">
        <v>111</v>
      </c>
      <c r="AU96" s="112" t="s">
        <v>48</v>
      </c>
      <c r="AV96" s="113">
        <f>ROUND(IF(AU96="základní",AG96*L31,IF(AU96="snížená",AG96*L32,0)),2)</f>
        <v>0</v>
      </c>
      <c r="BV96" s="18" t="s">
        <v>112</v>
      </c>
      <c r="BY96" s="114">
        <f>IF(AU96="základní",AV96,0)</f>
        <v>0</v>
      </c>
      <c r="BZ96" s="114">
        <f>IF(AU96="snížená",AV96,0)</f>
        <v>0</v>
      </c>
      <c r="CA96" s="114">
        <v>0</v>
      </c>
      <c r="CB96" s="114">
        <v>0</v>
      </c>
      <c r="CC96" s="114">
        <v>0</v>
      </c>
      <c r="CD96" s="114">
        <f>IF(AU96="základní",AG96,0)</f>
        <v>0</v>
      </c>
      <c r="CE96" s="114">
        <f>IF(AU96="snížená",AG96,0)</f>
        <v>0</v>
      </c>
      <c r="CF96" s="114">
        <f>IF(AU96="zákl. přenesená",AG96,0)</f>
        <v>0</v>
      </c>
      <c r="CG96" s="114">
        <f>IF(AU96="sníž. přenesená",AG96,0)</f>
        <v>0</v>
      </c>
      <c r="CH96" s="114">
        <f>IF(AU96="nulová",AG96,0)</f>
        <v>0</v>
      </c>
      <c r="CI96" s="18">
        <f>IF(AU96="základní",1,IF(AU96="snížená",2,IF(AU96="zákl. přenesená",4,IF(AU96="sníž. přenesená",5,3))))</f>
        <v>1</v>
      </c>
      <c r="CJ96" s="18">
        <f>IF(AT96="stavební čast",1,IF(8896="investiční čast",2,3))</f>
        <v>1</v>
      </c>
      <c r="CK96" s="18" t="str">
        <f>IF(D96="Vyplň vlastní","","x")</f>
        <v>x</v>
      </c>
    </row>
    <row r="97" spans="2:89" s="1" customFormat="1" ht="19.899999999999999" customHeight="1">
      <c r="B97" s="35"/>
      <c r="C97" s="36"/>
      <c r="D97" s="182" t="s">
        <v>113</v>
      </c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36"/>
      <c r="AD97" s="36"/>
      <c r="AE97" s="36"/>
      <c r="AF97" s="36"/>
      <c r="AG97" s="184">
        <f>AG87*AS97</f>
        <v>0</v>
      </c>
      <c r="AH97" s="185"/>
      <c r="AI97" s="185"/>
      <c r="AJ97" s="185"/>
      <c r="AK97" s="185"/>
      <c r="AL97" s="185"/>
      <c r="AM97" s="185"/>
      <c r="AN97" s="185">
        <f>AG97+AV97</f>
        <v>0</v>
      </c>
      <c r="AO97" s="185"/>
      <c r="AP97" s="185"/>
      <c r="AQ97" s="37"/>
      <c r="AS97" s="115">
        <v>0</v>
      </c>
      <c r="AT97" s="116" t="s">
        <v>111</v>
      </c>
      <c r="AU97" s="116" t="s">
        <v>48</v>
      </c>
      <c r="AV97" s="104">
        <f>ROUND(IF(AU97="nulová",0,IF(OR(AU97="základní",AU97="zákl. přenesená"),AG97*L31,AG97*L32)),2)</f>
        <v>0</v>
      </c>
      <c r="BV97" s="18" t="s">
        <v>114</v>
      </c>
      <c r="BY97" s="114">
        <f>IF(AU97="základní",AV97,0)</f>
        <v>0</v>
      </c>
      <c r="BZ97" s="114">
        <f>IF(AU97="snížená",AV97,0)</f>
        <v>0</v>
      </c>
      <c r="CA97" s="114">
        <f>IF(AU97="zákl. přenesená",AV97,0)</f>
        <v>0</v>
      </c>
      <c r="CB97" s="114">
        <f>IF(AU97="sníž. přenesená",AV97,0)</f>
        <v>0</v>
      </c>
      <c r="CC97" s="114">
        <f>IF(AU97="nulová",AV97,0)</f>
        <v>0</v>
      </c>
      <c r="CD97" s="114">
        <f>IF(AU97="základní",AG97,0)</f>
        <v>0</v>
      </c>
      <c r="CE97" s="114">
        <f>IF(AU97="snížená",AG97,0)</f>
        <v>0</v>
      </c>
      <c r="CF97" s="114">
        <f>IF(AU97="zákl. přenesená",AG97,0)</f>
        <v>0</v>
      </c>
      <c r="CG97" s="114">
        <f>IF(AU97="sníž. přenesená",AG97,0)</f>
        <v>0</v>
      </c>
      <c r="CH97" s="114">
        <f>IF(AU97="nulová",AG97,0)</f>
        <v>0</v>
      </c>
      <c r="CI97" s="18">
        <f>IF(AU97="základní",1,IF(AU97="snížená",2,IF(AU97="zákl. přenesená",4,IF(AU97="sníž. přenesená",5,3))))</f>
        <v>1</v>
      </c>
      <c r="CJ97" s="18">
        <f>IF(AT97="stavební čast",1,IF(8897="investiční čast",2,3))</f>
        <v>1</v>
      </c>
      <c r="CK97" s="18" t="str">
        <f>IF(D97="Vyplň vlastní","","x")</f>
        <v/>
      </c>
    </row>
    <row r="98" spans="2:89" s="1" customFormat="1" ht="19.899999999999999" customHeight="1">
      <c r="B98" s="35"/>
      <c r="C98" s="36"/>
      <c r="D98" s="182" t="s">
        <v>113</v>
      </c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36"/>
      <c r="AD98" s="36"/>
      <c r="AE98" s="36"/>
      <c r="AF98" s="36"/>
      <c r="AG98" s="184">
        <f>AG87*AS98</f>
        <v>0</v>
      </c>
      <c r="AH98" s="185"/>
      <c r="AI98" s="185"/>
      <c r="AJ98" s="185"/>
      <c r="AK98" s="185"/>
      <c r="AL98" s="185"/>
      <c r="AM98" s="185"/>
      <c r="AN98" s="185">
        <f>AG98+AV98</f>
        <v>0</v>
      </c>
      <c r="AO98" s="185"/>
      <c r="AP98" s="185"/>
      <c r="AQ98" s="37"/>
      <c r="AS98" s="115">
        <v>0</v>
      </c>
      <c r="AT98" s="116" t="s">
        <v>111</v>
      </c>
      <c r="AU98" s="116" t="s">
        <v>48</v>
      </c>
      <c r="AV98" s="104">
        <f>ROUND(IF(AU98="nulová",0,IF(OR(AU98="základní",AU98="zákl. přenesená"),AG98*L31,AG98*L32)),2)</f>
        <v>0</v>
      </c>
      <c r="BV98" s="18" t="s">
        <v>114</v>
      </c>
      <c r="BY98" s="114">
        <f>IF(AU98="základní",AV98,0)</f>
        <v>0</v>
      </c>
      <c r="BZ98" s="114">
        <f>IF(AU98="snížená",AV98,0)</f>
        <v>0</v>
      </c>
      <c r="CA98" s="114">
        <f>IF(AU98="zákl. přenesená",AV98,0)</f>
        <v>0</v>
      </c>
      <c r="CB98" s="114">
        <f>IF(AU98="sníž. přenesená",AV98,0)</f>
        <v>0</v>
      </c>
      <c r="CC98" s="114">
        <f>IF(AU98="nulová",AV98,0)</f>
        <v>0</v>
      </c>
      <c r="CD98" s="114">
        <f>IF(AU98="základní",AG98,0)</f>
        <v>0</v>
      </c>
      <c r="CE98" s="114">
        <f>IF(AU98="snížená",AG98,0)</f>
        <v>0</v>
      </c>
      <c r="CF98" s="114">
        <f>IF(AU98="zákl. přenesená",AG98,0)</f>
        <v>0</v>
      </c>
      <c r="CG98" s="114">
        <f>IF(AU98="sníž. přenesená",AG98,0)</f>
        <v>0</v>
      </c>
      <c r="CH98" s="114">
        <f>IF(AU98="nulová",AG98,0)</f>
        <v>0</v>
      </c>
      <c r="CI98" s="18">
        <f>IF(AU98="základní",1,IF(AU98="snížená",2,IF(AU98="zákl. přenesená",4,IF(AU98="sníž. přenesená",5,3))))</f>
        <v>1</v>
      </c>
      <c r="CJ98" s="18">
        <f>IF(AT98="stavební čast",1,IF(8898="investiční čast",2,3))</f>
        <v>1</v>
      </c>
      <c r="CK98" s="18" t="str">
        <f>IF(D98="Vyplň vlastní","","x")</f>
        <v/>
      </c>
    </row>
    <row r="99" spans="2:89" s="1" customFormat="1" ht="19.899999999999999" customHeight="1">
      <c r="B99" s="35"/>
      <c r="C99" s="36"/>
      <c r="D99" s="182" t="s">
        <v>113</v>
      </c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36"/>
      <c r="AD99" s="36"/>
      <c r="AE99" s="36"/>
      <c r="AF99" s="36"/>
      <c r="AG99" s="184">
        <f>AG87*AS99</f>
        <v>0</v>
      </c>
      <c r="AH99" s="185"/>
      <c r="AI99" s="185"/>
      <c r="AJ99" s="185"/>
      <c r="AK99" s="185"/>
      <c r="AL99" s="185"/>
      <c r="AM99" s="185"/>
      <c r="AN99" s="185">
        <f>AG99+AV99</f>
        <v>0</v>
      </c>
      <c r="AO99" s="185"/>
      <c r="AP99" s="185"/>
      <c r="AQ99" s="37"/>
      <c r="AS99" s="117">
        <v>0</v>
      </c>
      <c r="AT99" s="118" t="s">
        <v>111</v>
      </c>
      <c r="AU99" s="118" t="s">
        <v>48</v>
      </c>
      <c r="AV99" s="109">
        <f>ROUND(IF(AU99="nulová",0,IF(OR(AU99="základní",AU99="zákl. přenesená"),AG99*L31,AG99*L32)),2)</f>
        <v>0</v>
      </c>
      <c r="BV99" s="18" t="s">
        <v>114</v>
      </c>
      <c r="BY99" s="114">
        <f>IF(AU99="základní",AV99,0)</f>
        <v>0</v>
      </c>
      <c r="BZ99" s="114">
        <f>IF(AU99="snížená",AV99,0)</f>
        <v>0</v>
      </c>
      <c r="CA99" s="114">
        <f>IF(AU99="zákl. přenesená",AV99,0)</f>
        <v>0</v>
      </c>
      <c r="CB99" s="114">
        <f>IF(AU99="sníž. přenesená",AV99,0)</f>
        <v>0</v>
      </c>
      <c r="CC99" s="114">
        <f>IF(AU99="nulová",AV99,0)</f>
        <v>0</v>
      </c>
      <c r="CD99" s="114">
        <f>IF(AU99="základní",AG99,0)</f>
        <v>0</v>
      </c>
      <c r="CE99" s="114">
        <f>IF(AU99="snížená",AG99,0)</f>
        <v>0</v>
      </c>
      <c r="CF99" s="114">
        <f>IF(AU99="zákl. přenesená",AG99,0)</f>
        <v>0</v>
      </c>
      <c r="CG99" s="114">
        <f>IF(AU99="sníž. přenesená",AG99,0)</f>
        <v>0</v>
      </c>
      <c r="CH99" s="114">
        <f>IF(AU99="nulová",AG99,0)</f>
        <v>0</v>
      </c>
      <c r="CI99" s="18">
        <f>IF(AU99="základní",1,IF(AU99="snížená",2,IF(AU99="zákl. přenesená",4,IF(AU99="sníž. přenesená",5,3))))</f>
        <v>1</v>
      </c>
      <c r="CJ99" s="18">
        <f>IF(AT99="stavební čast",1,IF(8899="investiční čast",2,3))</f>
        <v>1</v>
      </c>
      <c r="CK99" s="18" t="str">
        <f>IF(D99="Vyplň vlastní","","x")</f>
        <v/>
      </c>
    </row>
    <row r="100" spans="2:89" s="1" customFormat="1" ht="10.9" customHeigh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7"/>
    </row>
    <row r="101" spans="2:89" s="1" customFormat="1" ht="30" customHeight="1">
      <c r="B101" s="35"/>
      <c r="C101" s="119" t="s">
        <v>115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79">
        <f>ROUND(AG87+AG95,2)</f>
        <v>0</v>
      </c>
      <c r="AH101" s="179"/>
      <c r="AI101" s="179"/>
      <c r="AJ101" s="179"/>
      <c r="AK101" s="179"/>
      <c r="AL101" s="179"/>
      <c r="AM101" s="179"/>
      <c r="AN101" s="179">
        <f>AN87+AN95</f>
        <v>0</v>
      </c>
      <c r="AO101" s="179"/>
      <c r="AP101" s="179"/>
      <c r="AQ101" s="37"/>
    </row>
    <row r="102" spans="2:89" s="1" customFormat="1" ht="6.95" customHeight="1"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1"/>
    </row>
  </sheetData>
  <mergeCells count="78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E89:I89"/>
    <mergeCell ref="K89:AF89"/>
    <mergeCell ref="AN90:AP90"/>
    <mergeCell ref="AG90:AM90"/>
    <mergeCell ref="D90:H90"/>
    <mergeCell ref="J90:AF90"/>
    <mergeCell ref="AN91:AP91"/>
    <mergeCell ref="AG91:AM91"/>
    <mergeCell ref="E91:I91"/>
    <mergeCell ref="K91:AF91"/>
    <mergeCell ref="AN92:AP92"/>
    <mergeCell ref="AG92:AM92"/>
    <mergeCell ref="D92:H92"/>
    <mergeCell ref="J92:AF92"/>
    <mergeCell ref="AN93:AP93"/>
    <mergeCell ref="AG93:AM93"/>
    <mergeCell ref="E93:I93"/>
    <mergeCell ref="K93:AF93"/>
    <mergeCell ref="AG96:AM96"/>
    <mergeCell ref="AN96:AP96"/>
    <mergeCell ref="AG101:AM101"/>
    <mergeCell ref="AN101:AP101"/>
    <mergeCell ref="AR2:BE2"/>
    <mergeCell ref="D99:AB99"/>
    <mergeCell ref="AG99:AM99"/>
    <mergeCell ref="AN99:AP99"/>
    <mergeCell ref="AG87:AM87"/>
    <mergeCell ref="AN87:AP87"/>
    <mergeCell ref="AG95:AM95"/>
    <mergeCell ref="AN95:AP95"/>
    <mergeCell ref="D97:AB97"/>
    <mergeCell ref="AG97:AM97"/>
    <mergeCell ref="AN97:AP97"/>
    <mergeCell ref="D98:AB98"/>
    <mergeCell ref="AG98:AM98"/>
    <mergeCell ref="AN98:AP98"/>
  </mergeCells>
  <dataValidations count="2">
    <dataValidation type="list" allowBlank="1" showInputMessage="1" showErrorMessage="1" error="Povoleny jsou hodnoty základní, snížená, zákl. přenesená, sníž. přenesená, nulová." sqref="AU96:AU100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6:AT100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9" location="'ROZV1 - Kanalizace a rozv...'!C2" display="/"/>
    <hyperlink ref="A91" location="'UT1 - Ústřední vytápění -...'!C2" display="/"/>
    <hyperlink ref="A93" location="'VRN1 - Vedlejší rozpočtov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98"/>
  <sheetViews>
    <sheetView showGridLines="0" workbookViewId="0">
      <pane ySplit="1" topLeftCell="A185" activePane="bottomLeft" state="frozen"/>
      <selection pane="bottomLeft" activeCell="K192" sqref="K19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116</v>
      </c>
      <c r="G1" s="14"/>
      <c r="H1" s="229" t="s">
        <v>117</v>
      </c>
      <c r="I1" s="229"/>
      <c r="J1" s="229"/>
      <c r="K1" s="229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4" t="s">
        <v>7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S2" s="180" t="s">
        <v>8</v>
      </c>
      <c r="T2" s="181"/>
      <c r="U2" s="181"/>
      <c r="V2" s="181"/>
      <c r="W2" s="181"/>
      <c r="X2" s="181"/>
      <c r="Y2" s="181"/>
      <c r="Z2" s="181"/>
      <c r="AA2" s="181"/>
      <c r="AB2" s="181"/>
      <c r="AC2" s="181"/>
      <c r="AT2" s="18" t="s">
        <v>95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94</v>
      </c>
    </row>
    <row r="4" spans="1:66" ht="36.950000000000003" customHeight="1">
      <c r="B4" s="22"/>
      <c r="C4" s="198" t="s">
        <v>121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3"/>
      <c r="T4" s="24" t="s">
        <v>13</v>
      </c>
      <c r="AT4" s="18" t="s">
        <v>6</v>
      </c>
    </row>
    <row r="5" spans="1:66" ht="6.95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19</v>
      </c>
      <c r="E6" s="26"/>
      <c r="F6" s="250" t="str">
        <f>'Rekapitulace stavby'!K6</f>
        <v>Stavební úpravy internátu - vnitřní kanalizace, rozvod vody, ÚT - 1.etapa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6"/>
      <c r="R6" s="23"/>
    </row>
    <row r="7" spans="1:66" ht="25.35" customHeight="1">
      <c r="B7" s="22"/>
      <c r="C7" s="26"/>
      <c r="D7" s="30" t="s">
        <v>122</v>
      </c>
      <c r="E7" s="26"/>
      <c r="F7" s="250" t="s">
        <v>123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6"/>
      <c r="R7" s="23"/>
    </row>
    <row r="8" spans="1:66" s="1" customFormat="1" ht="32.85" customHeight="1">
      <c r="B8" s="35"/>
      <c r="C8" s="36"/>
      <c r="D8" s="29" t="s">
        <v>124</v>
      </c>
      <c r="E8" s="36"/>
      <c r="F8" s="220" t="s">
        <v>125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5" customHeight="1">
      <c r="B9" s="35"/>
      <c r="C9" s="36"/>
      <c r="D9" s="30" t="s">
        <v>22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23</v>
      </c>
      <c r="N9" s="36"/>
      <c r="O9" s="28" t="s">
        <v>5</v>
      </c>
      <c r="P9" s="36"/>
      <c r="Q9" s="36"/>
      <c r="R9" s="37"/>
    </row>
    <row r="10" spans="1:66" s="1" customFormat="1" ht="14.45" customHeight="1">
      <c r="B10" s="35"/>
      <c r="C10" s="36"/>
      <c r="D10" s="30" t="s">
        <v>25</v>
      </c>
      <c r="E10" s="36"/>
      <c r="F10" s="28" t="s">
        <v>126</v>
      </c>
      <c r="G10" s="36"/>
      <c r="H10" s="36"/>
      <c r="I10" s="36"/>
      <c r="J10" s="36"/>
      <c r="K10" s="36"/>
      <c r="L10" s="36"/>
      <c r="M10" s="30" t="s">
        <v>27</v>
      </c>
      <c r="N10" s="36"/>
      <c r="O10" s="263" t="str">
        <f>'Rekapitulace stavby'!AN8</f>
        <v>4. 9. 2018</v>
      </c>
      <c r="P10" s="244"/>
      <c r="Q10" s="36"/>
      <c r="R10" s="37"/>
    </row>
    <row r="11" spans="1:66" s="1" customFormat="1" ht="10.9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5" customHeight="1">
      <c r="B12" s="35"/>
      <c r="C12" s="36"/>
      <c r="D12" s="30" t="s">
        <v>31</v>
      </c>
      <c r="E12" s="36"/>
      <c r="F12" s="36"/>
      <c r="G12" s="36"/>
      <c r="H12" s="36"/>
      <c r="I12" s="36"/>
      <c r="J12" s="36"/>
      <c r="K12" s="36"/>
      <c r="L12" s="36"/>
      <c r="M12" s="30" t="s">
        <v>32</v>
      </c>
      <c r="N12" s="36"/>
      <c r="O12" s="218" t="s">
        <v>5</v>
      </c>
      <c r="P12" s="218"/>
      <c r="Q12" s="36"/>
      <c r="R12" s="37"/>
    </row>
    <row r="13" spans="1:66" s="1" customFormat="1" ht="18" customHeight="1">
      <c r="B13" s="35"/>
      <c r="C13" s="36"/>
      <c r="D13" s="36"/>
      <c r="E13" s="28" t="s">
        <v>33</v>
      </c>
      <c r="F13" s="36"/>
      <c r="G13" s="36"/>
      <c r="H13" s="36"/>
      <c r="I13" s="36"/>
      <c r="J13" s="36"/>
      <c r="K13" s="36"/>
      <c r="L13" s="36"/>
      <c r="M13" s="30" t="s">
        <v>34</v>
      </c>
      <c r="N13" s="36"/>
      <c r="O13" s="218" t="s">
        <v>5</v>
      </c>
      <c r="P13" s="218"/>
      <c r="Q13" s="36"/>
      <c r="R13" s="37"/>
    </row>
    <row r="14" spans="1:66" s="1" customFormat="1" ht="6.95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5" customHeight="1">
      <c r="B15" s="35"/>
      <c r="C15" s="36"/>
      <c r="D15" s="30" t="s">
        <v>35</v>
      </c>
      <c r="E15" s="36"/>
      <c r="F15" s="36"/>
      <c r="G15" s="36"/>
      <c r="H15" s="36"/>
      <c r="I15" s="36"/>
      <c r="J15" s="36"/>
      <c r="K15" s="36"/>
      <c r="L15" s="36"/>
      <c r="M15" s="30" t="s">
        <v>32</v>
      </c>
      <c r="N15" s="36"/>
      <c r="O15" s="261" t="s">
        <v>5</v>
      </c>
      <c r="P15" s="218"/>
      <c r="Q15" s="36"/>
      <c r="R15" s="37"/>
    </row>
    <row r="16" spans="1:66" s="1" customFormat="1" ht="18" customHeight="1">
      <c r="B16" s="35"/>
      <c r="C16" s="36"/>
      <c r="D16" s="36"/>
      <c r="E16" s="261" t="s">
        <v>127</v>
      </c>
      <c r="F16" s="262"/>
      <c r="G16" s="262"/>
      <c r="H16" s="262"/>
      <c r="I16" s="262"/>
      <c r="J16" s="262"/>
      <c r="K16" s="262"/>
      <c r="L16" s="262"/>
      <c r="M16" s="30" t="s">
        <v>34</v>
      </c>
      <c r="N16" s="36"/>
      <c r="O16" s="261" t="s">
        <v>5</v>
      </c>
      <c r="P16" s="218"/>
      <c r="Q16" s="36"/>
      <c r="R16" s="37"/>
    </row>
    <row r="17" spans="2:18" s="1" customFormat="1" ht="6.95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5" customHeight="1">
      <c r="B18" s="35"/>
      <c r="C18" s="36"/>
      <c r="D18" s="30" t="s">
        <v>37</v>
      </c>
      <c r="E18" s="36"/>
      <c r="F18" s="36"/>
      <c r="G18" s="36"/>
      <c r="H18" s="36"/>
      <c r="I18" s="36"/>
      <c r="J18" s="36"/>
      <c r="K18" s="36"/>
      <c r="L18" s="36"/>
      <c r="M18" s="30" t="s">
        <v>32</v>
      </c>
      <c r="N18" s="36"/>
      <c r="O18" s="218" t="str">
        <f>IF('Rekapitulace stavby'!AN16="","",'Rekapitulace stavby'!AN16)</f>
        <v/>
      </c>
      <c r="P18" s="218"/>
      <c r="Q18" s="36"/>
      <c r="R18" s="37"/>
    </row>
    <row r="19" spans="2:18" s="1" customFormat="1" ht="18" customHeight="1">
      <c r="B19" s="35"/>
      <c r="C19" s="36"/>
      <c r="D19" s="36"/>
      <c r="E19" s="28" t="str">
        <f>IF('Rekapitulace stavby'!E17="","",'Rekapitulace stavby'!E17)</f>
        <v xml:space="preserve"> </v>
      </c>
      <c r="F19" s="36"/>
      <c r="G19" s="36"/>
      <c r="H19" s="36"/>
      <c r="I19" s="36"/>
      <c r="J19" s="36"/>
      <c r="K19" s="36"/>
      <c r="L19" s="36"/>
      <c r="M19" s="30" t="s">
        <v>34</v>
      </c>
      <c r="N19" s="36"/>
      <c r="O19" s="218" t="str">
        <f>IF('Rekapitulace stavby'!AN17="","",'Rekapitulace stavby'!AN17)</f>
        <v/>
      </c>
      <c r="P19" s="218"/>
      <c r="Q19" s="36"/>
      <c r="R19" s="37"/>
    </row>
    <row r="20" spans="2:18" s="1" customFormat="1" ht="6.95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5" customHeight="1">
      <c r="B21" s="35"/>
      <c r="C21" s="36"/>
      <c r="D21" s="30" t="s">
        <v>40</v>
      </c>
      <c r="E21" s="36"/>
      <c r="F21" s="36"/>
      <c r="G21" s="36"/>
      <c r="H21" s="36"/>
      <c r="I21" s="36"/>
      <c r="J21" s="36"/>
      <c r="K21" s="36"/>
      <c r="L21" s="36"/>
      <c r="M21" s="30" t="s">
        <v>32</v>
      </c>
      <c r="N21" s="36"/>
      <c r="O21" s="218" t="str">
        <f>IF('Rekapitulace stavby'!AN19="","",'Rekapitulace stavby'!AN19)</f>
        <v>65775651</v>
      </c>
      <c r="P21" s="218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IF('Rekapitulace stavby'!E20="","",'Rekapitulace stavby'!E20)</f>
        <v>Stanislav CVRKAL - PROKANT</v>
      </c>
      <c r="F22" s="36"/>
      <c r="G22" s="36"/>
      <c r="H22" s="36"/>
      <c r="I22" s="36"/>
      <c r="J22" s="36"/>
      <c r="K22" s="36"/>
      <c r="L22" s="36"/>
      <c r="M22" s="30" t="s">
        <v>34</v>
      </c>
      <c r="N22" s="36"/>
      <c r="O22" s="218" t="str">
        <f>IF('Rekapitulace stavby'!AN20="","",'Rekapitulace stavby'!AN20)</f>
        <v/>
      </c>
      <c r="P22" s="218"/>
      <c r="Q22" s="36"/>
      <c r="R22" s="37"/>
    </row>
    <row r="23" spans="2:18" s="1" customFormat="1" ht="6.95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5" customHeight="1">
      <c r="B24" s="35"/>
      <c r="C24" s="36"/>
      <c r="D24" s="30" t="s">
        <v>43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23" t="s">
        <v>5</v>
      </c>
      <c r="F25" s="223"/>
      <c r="G25" s="223"/>
      <c r="H25" s="223"/>
      <c r="I25" s="223"/>
      <c r="J25" s="223"/>
      <c r="K25" s="223"/>
      <c r="L25" s="223"/>
      <c r="M25" s="36"/>
      <c r="N25" s="36"/>
      <c r="O25" s="36"/>
      <c r="P25" s="36"/>
      <c r="Q25" s="36"/>
      <c r="R25" s="37"/>
    </row>
    <row r="26" spans="2:18" s="1" customFormat="1" ht="6.95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5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5" customHeight="1">
      <c r="B28" s="35"/>
      <c r="C28" s="36"/>
      <c r="D28" s="122" t="s">
        <v>128</v>
      </c>
      <c r="E28" s="36"/>
      <c r="F28" s="36"/>
      <c r="G28" s="36"/>
      <c r="H28" s="36"/>
      <c r="I28" s="36"/>
      <c r="J28" s="36"/>
      <c r="K28" s="36"/>
      <c r="L28" s="36"/>
      <c r="M28" s="224">
        <f>N89</f>
        <v>0</v>
      </c>
      <c r="N28" s="224"/>
      <c r="O28" s="224"/>
      <c r="P28" s="224"/>
      <c r="Q28" s="36"/>
      <c r="R28" s="37"/>
    </row>
    <row r="29" spans="2:18" s="1" customFormat="1" ht="14.45" customHeight="1">
      <c r="B29" s="35"/>
      <c r="C29" s="36"/>
      <c r="D29" s="34" t="s">
        <v>110</v>
      </c>
      <c r="E29" s="36"/>
      <c r="F29" s="36"/>
      <c r="G29" s="36"/>
      <c r="H29" s="36"/>
      <c r="I29" s="36"/>
      <c r="J29" s="36"/>
      <c r="K29" s="36"/>
      <c r="L29" s="36"/>
      <c r="M29" s="224">
        <f>N99</f>
        <v>0</v>
      </c>
      <c r="N29" s="224"/>
      <c r="O29" s="224"/>
      <c r="P29" s="224"/>
      <c r="Q29" s="36"/>
      <c r="R29" s="37"/>
    </row>
    <row r="30" spans="2:18" s="1" customFormat="1" ht="6.95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46</v>
      </c>
      <c r="E31" s="36"/>
      <c r="F31" s="36"/>
      <c r="G31" s="36"/>
      <c r="H31" s="36"/>
      <c r="I31" s="36"/>
      <c r="J31" s="36"/>
      <c r="K31" s="36"/>
      <c r="L31" s="36"/>
      <c r="M31" s="260">
        <f>ROUND(M28+M29,2)</f>
        <v>0</v>
      </c>
      <c r="N31" s="243"/>
      <c r="O31" s="243"/>
      <c r="P31" s="243"/>
      <c r="Q31" s="36"/>
      <c r="R31" s="37"/>
    </row>
    <row r="32" spans="2:18" s="1" customFormat="1" ht="6.95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5" customHeight="1">
      <c r="B33" s="35"/>
      <c r="C33" s="36"/>
      <c r="D33" s="42" t="s">
        <v>47</v>
      </c>
      <c r="E33" s="42" t="s">
        <v>48</v>
      </c>
      <c r="F33" s="43">
        <v>0.21</v>
      </c>
      <c r="G33" s="124" t="s">
        <v>49</v>
      </c>
      <c r="H33" s="257">
        <f>(SUM(BE99:BE106)+SUM(BE125:BE196))</f>
        <v>0</v>
      </c>
      <c r="I33" s="243"/>
      <c r="J33" s="243"/>
      <c r="K33" s="36"/>
      <c r="L33" s="36"/>
      <c r="M33" s="257">
        <f>ROUND((SUM(BE99:BE106)+SUM(BE125:BE196)), 2)*F33</f>
        <v>0</v>
      </c>
      <c r="N33" s="243"/>
      <c r="O33" s="243"/>
      <c r="P33" s="243"/>
      <c r="Q33" s="36"/>
      <c r="R33" s="37"/>
    </row>
    <row r="34" spans="2:18" s="1" customFormat="1" ht="14.45" customHeight="1">
      <c r="B34" s="35"/>
      <c r="C34" s="36"/>
      <c r="D34" s="36"/>
      <c r="E34" s="42" t="s">
        <v>50</v>
      </c>
      <c r="F34" s="43">
        <v>0.15</v>
      </c>
      <c r="G34" s="124" t="s">
        <v>49</v>
      </c>
      <c r="H34" s="257">
        <f>(SUM(BF99:BF106)+SUM(BF125:BF196))</f>
        <v>0</v>
      </c>
      <c r="I34" s="243"/>
      <c r="J34" s="243"/>
      <c r="K34" s="36"/>
      <c r="L34" s="36"/>
      <c r="M34" s="257">
        <f>ROUND((SUM(BF99:BF106)+SUM(BF125:BF196)), 2)*F34</f>
        <v>0</v>
      </c>
      <c r="N34" s="243"/>
      <c r="O34" s="243"/>
      <c r="P34" s="243"/>
      <c r="Q34" s="36"/>
      <c r="R34" s="37"/>
    </row>
    <row r="35" spans="2:18" s="1" customFormat="1" ht="14.45" hidden="1" customHeight="1">
      <c r="B35" s="35"/>
      <c r="C35" s="36"/>
      <c r="D35" s="36"/>
      <c r="E35" s="42" t="s">
        <v>51</v>
      </c>
      <c r="F35" s="43">
        <v>0.21</v>
      </c>
      <c r="G35" s="124" t="s">
        <v>49</v>
      </c>
      <c r="H35" s="257">
        <f>(SUM(BG99:BG106)+SUM(BG125:BG196))</f>
        <v>0</v>
      </c>
      <c r="I35" s="243"/>
      <c r="J35" s="243"/>
      <c r="K35" s="36"/>
      <c r="L35" s="36"/>
      <c r="M35" s="257">
        <v>0</v>
      </c>
      <c r="N35" s="243"/>
      <c r="O35" s="243"/>
      <c r="P35" s="243"/>
      <c r="Q35" s="36"/>
      <c r="R35" s="37"/>
    </row>
    <row r="36" spans="2:18" s="1" customFormat="1" ht="14.45" hidden="1" customHeight="1">
      <c r="B36" s="35"/>
      <c r="C36" s="36"/>
      <c r="D36" s="36"/>
      <c r="E36" s="42" t="s">
        <v>52</v>
      </c>
      <c r="F36" s="43">
        <v>0.15</v>
      </c>
      <c r="G36" s="124" t="s">
        <v>49</v>
      </c>
      <c r="H36" s="257">
        <f>(SUM(BH99:BH106)+SUM(BH125:BH196))</f>
        <v>0</v>
      </c>
      <c r="I36" s="243"/>
      <c r="J36" s="243"/>
      <c r="K36" s="36"/>
      <c r="L36" s="36"/>
      <c r="M36" s="257">
        <v>0</v>
      </c>
      <c r="N36" s="243"/>
      <c r="O36" s="243"/>
      <c r="P36" s="243"/>
      <c r="Q36" s="36"/>
      <c r="R36" s="37"/>
    </row>
    <row r="37" spans="2:18" s="1" customFormat="1" ht="14.45" hidden="1" customHeight="1">
      <c r="B37" s="35"/>
      <c r="C37" s="36"/>
      <c r="D37" s="36"/>
      <c r="E37" s="42" t="s">
        <v>53</v>
      </c>
      <c r="F37" s="43">
        <v>0</v>
      </c>
      <c r="G37" s="124" t="s">
        <v>49</v>
      </c>
      <c r="H37" s="257">
        <f>(SUM(BI99:BI106)+SUM(BI125:BI196))</f>
        <v>0</v>
      </c>
      <c r="I37" s="243"/>
      <c r="J37" s="243"/>
      <c r="K37" s="36"/>
      <c r="L37" s="36"/>
      <c r="M37" s="257">
        <v>0</v>
      </c>
      <c r="N37" s="243"/>
      <c r="O37" s="243"/>
      <c r="P37" s="243"/>
      <c r="Q37" s="36"/>
      <c r="R37" s="37"/>
    </row>
    <row r="38" spans="2:18" s="1" customFormat="1" ht="6.95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54</v>
      </c>
      <c r="E39" s="75"/>
      <c r="F39" s="75"/>
      <c r="G39" s="126" t="s">
        <v>55</v>
      </c>
      <c r="H39" s="127" t="s">
        <v>56</v>
      </c>
      <c r="I39" s="75"/>
      <c r="J39" s="75"/>
      <c r="K39" s="75"/>
      <c r="L39" s="258">
        <f>SUM(M31:M37)</f>
        <v>0</v>
      </c>
      <c r="M39" s="258"/>
      <c r="N39" s="258"/>
      <c r="O39" s="258"/>
      <c r="P39" s="259"/>
      <c r="Q39" s="120"/>
      <c r="R39" s="37"/>
    </row>
    <row r="40" spans="2:18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5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 ht="15">
      <c r="B50" s="35"/>
      <c r="C50" s="36"/>
      <c r="D50" s="50" t="s">
        <v>57</v>
      </c>
      <c r="E50" s="51"/>
      <c r="F50" s="51"/>
      <c r="G50" s="51"/>
      <c r="H50" s="52"/>
      <c r="I50" s="36"/>
      <c r="J50" s="50" t="s">
        <v>58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 ht="15">
      <c r="B59" s="35"/>
      <c r="C59" s="36"/>
      <c r="D59" s="55" t="s">
        <v>59</v>
      </c>
      <c r="E59" s="56"/>
      <c r="F59" s="56"/>
      <c r="G59" s="57" t="s">
        <v>60</v>
      </c>
      <c r="H59" s="58"/>
      <c r="I59" s="36"/>
      <c r="J59" s="55" t="s">
        <v>59</v>
      </c>
      <c r="K59" s="56"/>
      <c r="L59" s="56"/>
      <c r="M59" s="56"/>
      <c r="N59" s="57" t="s">
        <v>60</v>
      </c>
      <c r="O59" s="56"/>
      <c r="P59" s="58"/>
      <c r="Q59" s="36"/>
      <c r="R59" s="37"/>
    </row>
    <row r="60" spans="2:18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 ht="15">
      <c r="B61" s="35"/>
      <c r="C61" s="36"/>
      <c r="D61" s="50" t="s">
        <v>61</v>
      </c>
      <c r="E61" s="51"/>
      <c r="F61" s="51"/>
      <c r="G61" s="51"/>
      <c r="H61" s="52"/>
      <c r="I61" s="36"/>
      <c r="J61" s="50" t="s">
        <v>62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18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18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18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18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18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18" s="1" customFormat="1" ht="15">
      <c r="B70" s="35"/>
      <c r="C70" s="36"/>
      <c r="D70" s="55" t="s">
        <v>59</v>
      </c>
      <c r="E70" s="56"/>
      <c r="F70" s="56"/>
      <c r="G70" s="57" t="s">
        <v>60</v>
      </c>
      <c r="H70" s="58"/>
      <c r="I70" s="36"/>
      <c r="J70" s="55" t="s">
        <v>59</v>
      </c>
      <c r="K70" s="56"/>
      <c r="L70" s="56"/>
      <c r="M70" s="56"/>
      <c r="N70" s="57" t="s">
        <v>60</v>
      </c>
      <c r="O70" s="56"/>
      <c r="P70" s="58"/>
      <c r="Q70" s="36"/>
      <c r="R70" s="37"/>
    </row>
    <row r="71" spans="2:18" s="1" customFormat="1" ht="14.45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>
      <c r="B76" s="35"/>
      <c r="C76" s="198" t="s">
        <v>129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7"/>
    </row>
    <row r="77" spans="2:18" s="1" customFormat="1" ht="6.95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19</v>
      </c>
      <c r="D78" s="36"/>
      <c r="E78" s="36"/>
      <c r="F78" s="250" t="str">
        <f>F6</f>
        <v>Stavební úpravy internátu - vnitřní kanalizace, rozvod vody, ÚT - 1.etapa</v>
      </c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36"/>
      <c r="R78" s="37"/>
    </row>
    <row r="79" spans="2:18" ht="30" customHeight="1">
      <c r="B79" s="22"/>
      <c r="C79" s="30" t="s">
        <v>122</v>
      </c>
      <c r="D79" s="26"/>
      <c r="E79" s="26"/>
      <c r="F79" s="250" t="s">
        <v>123</v>
      </c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6"/>
      <c r="R79" s="23"/>
    </row>
    <row r="80" spans="2:18" s="1" customFormat="1" ht="36.950000000000003" customHeight="1">
      <c r="B80" s="35"/>
      <c r="C80" s="69" t="s">
        <v>124</v>
      </c>
      <c r="D80" s="36"/>
      <c r="E80" s="36"/>
      <c r="F80" s="200" t="str">
        <f>F8</f>
        <v>ROZV1 - Kanalizace a rozvod vody - 1.etapa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</row>
    <row r="81" spans="2:47" s="1" customFormat="1" ht="6.9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25</v>
      </c>
      <c r="D82" s="36"/>
      <c r="E82" s="36"/>
      <c r="F82" s="28" t="str">
        <f>F10</f>
        <v>k.ú. Boskovice - parc.č. 2016/1, 2016/2</v>
      </c>
      <c r="G82" s="36"/>
      <c r="H82" s="36"/>
      <c r="I82" s="36"/>
      <c r="J82" s="36"/>
      <c r="K82" s="30" t="s">
        <v>27</v>
      </c>
      <c r="L82" s="36"/>
      <c r="M82" s="244" t="str">
        <f>IF(O10="","",O10)</f>
        <v>4. 9. 2018</v>
      </c>
      <c r="N82" s="244"/>
      <c r="O82" s="244"/>
      <c r="P82" s="244"/>
      <c r="Q82" s="36"/>
      <c r="R82" s="37"/>
    </row>
    <row r="83" spans="2:47" s="1" customFormat="1" ht="6.95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5">
      <c r="B84" s="35"/>
      <c r="C84" s="30" t="s">
        <v>31</v>
      </c>
      <c r="D84" s="36"/>
      <c r="E84" s="36"/>
      <c r="F84" s="28" t="str">
        <f>E13</f>
        <v>VOŠ a ZSŠ Hybešova 982/53, Boskovice</v>
      </c>
      <c r="G84" s="36"/>
      <c r="H84" s="36"/>
      <c r="I84" s="36"/>
      <c r="J84" s="36"/>
      <c r="K84" s="30" t="s">
        <v>37</v>
      </c>
      <c r="L84" s="36"/>
      <c r="M84" s="218" t="str">
        <f>E19</f>
        <v xml:space="preserve"> </v>
      </c>
      <c r="N84" s="218"/>
      <c r="O84" s="218"/>
      <c r="P84" s="218"/>
      <c r="Q84" s="218"/>
      <c r="R84" s="37"/>
    </row>
    <row r="85" spans="2:47" s="1" customFormat="1" ht="14.45" customHeight="1">
      <c r="B85" s="35"/>
      <c r="C85" s="30" t="s">
        <v>35</v>
      </c>
      <c r="D85" s="36"/>
      <c r="E85" s="36"/>
      <c r="F85" s="28" t="str">
        <f>IF(E16="","",E16)</f>
        <v>výběrové řízení</v>
      </c>
      <c r="G85" s="36"/>
      <c r="H85" s="36"/>
      <c r="I85" s="36"/>
      <c r="J85" s="36"/>
      <c r="K85" s="30" t="s">
        <v>40</v>
      </c>
      <c r="L85" s="36"/>
      <c r="M85" s="218" t="str">
        <f>E22</f>
        <v>Stanislav CVRKAL - PROKANT</v>
      </c>
      <c r="N85" s="218"/>
      <c r="O85" s="218"/>
      <c r="P85" s="218"/>
      <c r="Q85" s="218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5" t="s">
        <v>130</v>
      </c>
      <c r="D87" s="256"/>
      <c r="E87" s="256"/>
      <c r="F87" s="256"/>
      <c r="G87" s="256"/>
      <c r="H87" s="120"/>
      <c r="I87" s="120"/>
      <c r="J87" s="120"/>
      <c r="K87" s="120"/>
      <c r="L87" s="120"/>
      <c r="M87" s="120"/>
      <c r="N87" s="255" t="s">
        <v>131</v>
      </c>
      <c r="O87" s="256"/>
      <c r="P87" s="256"/>
      <c r="Q87" s="256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132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7">
        <f>N125</f>
        <v>0</v>
      </c>
      <c r="O89" s="253"/>
      <c r="P89" s="253"/>
      <c r="Q89" s="253"/>
      <c r="R89" s="37"/>
      <c r="AU89" s="18" t="s">
        <v>133</v>
      </c>
    </row>
    <row r="90" spans="2:47" s="7" customFormat="1" ht="24.95" customHeight="1">
      <c r="B90" s="129"/>
      <c r="C90" s="130"/>
      <c r="D90" s="131" t="s">
        <v>134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36">
        <f>N126</f>
        <v>0</v>
      </c>
      <c r="O90" s="252"/>
      <c r="P90" s="252"/>
      <c r="Q90" s="252"/>
      <c r="R90" s="132"/>
    </row>
    <row r="91" spans="2:47" s="8" customFormat="1" ht="19.899999999999999" customHeight="1">
      <c r="B91" s="133"/>
      <c r="C91" s="99"/>
      <c r="D91" s="110" t="s">
        <v>135</v>
      </c>
      <c r="E91" s="99"/>
      <c r="F91" s="99"/>
      <c r="G91" s="99"/>
      <c r="H91" s="99"/>
      <c r="I91" s="99"/>
      <c r="J91" s="99"/>
      <c r="K91" s="99"/>
      <c r="L91" s="99"/>
      <c r="M91" s="99"/>
      <c r="N91" s="185">
        <f>N127</f>
        <v>0</v>
      </c>
      <c r="O91" s="188"/>
      <c r="P91" s="188"/>
      <c r="Q91" s="188"/>
      <c r="R91" s="134"/>
    </row>
    <row r="92" spans="2:47" s="8" customFormat="1" ht="19.899999999999999" customHeight="1">
      <c r="B92" s="133"/>
      <c r="C92" s="99"/>
      <c r="D92" s="110" t="s">
        <v>136</v>
      </c>
      <c r="E92" s="99"/>
      <c r="F92" s="99"/>
      <c r="G92" s="99"/>
      <c r="H92" s="99"/>
      <c r="I92" s="99"/>
      <c r="J92" s="99"/>
      <c r="K92" s="99"/>
      <c r="L92" s="99"/>
      <c r="M92" s="99"/>
      <c r="N92" s="185">
        <f>N148</f>
        <v>0</v>
      </c>
      <c r="O92" s="188"/>
      <c r="P92" s="188"/>
      <c r="Q92" s="188"/>
      <c r="R92" s="134"/>
    </row>
    <row r="93" spans="2:47" s="8" customFormat="1" ht="19.899999999999999" customHeight="1">
      <c r="B93" s="133"/>
      <c r="C93" s="99"/>
      <c r="D93" s="110" t="s">
        <v>137</v>
      </c>
      <c r="E93" s="99"/>
      <c r="F93" s="99"/>
      <c r="G93" s="99"/>
      <c r="H93" s="99"/>
      <c r="I93" s="99"/>
      <c r="J93" s="99"/>
      <c r="K93" s="99"/>
      <c r="L93" s="99"/>
      <c r="M93" s="99"/>
      <c r="N93" s="185">
        <f>N170</f>
        <v>0</v>
      </c>
      <c r="O93" s="188"/>
      <c r="P93" s="188"/>
      <c r="Q93" s="188"/>
      <c r="R93" s="134"/>
    </row>
    <row r="94" spans="2:47" s="7" customFormat="1" ht="24.95" customHeight="1">
      <c r="B94" s="129"/>
      <c r="C94" s="130"/>
      <c r="D94" s="131" t="s">
        <v>138</v>
      </c>
      <c r="E94" s="130"/>
      <c r="F94" s="130"/>
      <c r="G94" s="130"/>
      <c r="H94" s="130"/>
      <c r="I94" s="130"/>
      <c r="J94" s="130"/>
      <c r="K94" s="130"/>
      <c r="L94" s="130"/>
      <c r="M94" s="130"/>
      <c r="N94" s="236">
        <f>N187</f>
        <v>0</v>
      </c>
      <c r="O94" s="252"/>
      <c r="P94" s="252"/>
      <c r="Q94" s="252"/>
      <c r="R94" s="132"/>
    </row>
    <row r="95" spans="2:47" s="7" customFormat="1" ht="24.95" customHeight="1">
      <c r="B95" s="129"/>
      <c r="C95" s="130"/>
      <c r="D95" s="131" t="s">
        <v>139</v>
      </c>
      <c r="E95" s="130"/>
      <c r="F95" s="130"/>
      <c r="G95" s="130"/>
      <c r="H95" s="130"/>
      <c r="I95" s="130"/>
      <c r="J95" s="130"/>
      <c r="K95" s="130"/>
      <c r="L95" s="130"/>
      <c r="M95" s="130"/>
      <c r="N95" s="236">
        <f>N189</f>
        <v>0</v>
      </c>
      <c r="O95" s="252"/>
      <c r="P95" s="252"/>
      <c r="Q95" s="252"/>
      <c r="R95" s="132"/>
    </row>
    <row r="96" spans="2:47" s="8" customFormat="1" ht="19.899999999999999" customHeight="1">
      <c r="B96" s="133"/>
      <c r="C96" s="99"/>
      <c r="D96" s="110" t="s">
        <v>140</v>
      </c>
      <c r="E96" s="99"/>
      <c r="F96" s="99"/>
      <c r="G96" s="99"/>
      <c r="H96" s="99"/>
      <c r="I96" s="99"/>
      <c r="J96" s="99"/>
      <c r="K96" s="99"/>
      <c r="L96" s="99"/>
      <c r="M96" s="99"/>
      <c r="N96" s="185">
        <f>N190</f>
        <v>0</v>
      </c>
      <c r="O96" s="188"/>
      <c r="P96" s="188"/>
      <c r="Q96" s="188"/>
      <c r="R96" s="134"/>
    </row>
    <row r="97" spans="2:65" s="7" customFormat="1" ht="24.95" customHeight="1">
      <c r="B97" s="129"/>
      <c r="C97" s="130"/>
      <c r="D97" s="131" t="s">
        <v>141</v>
      </c>
      <c r="E97" s="130"/>
      <c r="F97" s="130"/>
      <c r="G97" s="130"/>
      <c r="H97" s="130"/>
      <c r="I97" s="130"/>
      <c r="J97" s="130"/>
      <c r="K97" s="130"/>
      <c r="L97" s="130"/>
      <c r="M97" s="130"/>
      <c r="N97" s="236">
        <f>N192</f>
        <v>0</v>
      </c>
      <c r="O97" s="252"/>
      <c r="P97" s="252"/>
      <c r="Q97" s="252"/>
      <c r="R97" s="132"/>
    </row>
    <row r="98" spans="2:65" s="1" customFormat="1" ht="21.75" customHeight="1"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7"/>
    </row>
    <row r="99" spans="2:65" s="1" customFormat="1" ht="29.25" customHeight="1">
      <c r="B99" s="35"/>
      <c r="C99" s="128" t="s">
        <v>142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253">
        <f>ROUND(N100+N101+N102+N103+N104+N105,2)</f>
        <v>0</v>
      </c>
      <c r="O99" s="254"/>
      <c r="P99" s="254"/>
      <c r="Q99" s="254"/>
      <c r="R99" s="37"/>
      <c r="T99" s="135"/>
      <c r="U99" s="136" t="s">
        <v>47</v>
      </c>
    </row>
    <row r="100" spans="2:65" s="1" customFormat="1" ht="18" customHeight="1">
      <c r="B100" s="137"/>
      <c r="C100" s="138"/>
      <c r="D100" s="182" t="s">
        <v>143</v>
      </c>
      <c r="E100" s="248"/>
      <c r="F100" s="248"/>
      <c r="G100" s="248"/>
      <c r="H100" s="248"/>
      <c r="I100" s="138"/>
      <c r="J100" s="138"/>
      <c r="K100" s="138"/>
      <c r="L100" s="138"/>
      <c r="M100" s="138"/>
      <c r="N100" s="184">
        <f>ROUND(N89*T100,2)</f>
        <v>0</v>
      </c>
      <c r="O100" s="249"/>
      <c r="P100" s="249"/>
      <c r="Q100" s="249"/>
      <c r="R100" s="140"/>
      <c r="S100" s="138"/>
      <c r="T100" s="141"/>
      <c r="U100" s="142" t="s">
        <v>48</v>
      </c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4" t="s">
        <v>101</v>
      </c>
      <c r="AZ100" s="143"/>
      <c r="BA100" s="143"/>
      <c r="BB100" s="143"/>
      <c r="BC100" s="143"/>
      <c r="BD100" s="143"/>
      <c r="BE100" s="145">
        <f t="shared" ref="BE100:BE105" si="0">IF(U100="základní",N100,0)</f>
        <v>0</v>
      </c>
      <c r="BF100" s="145">
        <f t="shared" ref="BF100:BF105" si="1">IF(U100="snížená",N100,0)</f>
        <v>0</v>
      </c>
      <c r="BG100" s="145">
        <f t="shared" ref="BG100:BG105" si="2">IF(U100="zákl. přenesená",N100,0)</f>
        <v>0</v>
      </c>
      <c r="BH100" s="145">
        <f t="shared" ref="BH100:BH105" si="3">IF(U100="sníž. přenesená",N100,0)</f>
        <v>0</v>
      </c>
      <c r="BI100" s="145">
        <f t="shared" ref="BI100:BI105" si="4">IF(U100="nulová",N100,0)</f>
        <v>0</v>
      </c>
      <c r="BJ100" s="144" t="s">
        <v>24</v>
      </c>
      <c r="BK100" s="143"/>
      <c r="BL100" s="143"/>
      <c r="BM100" s="143"/>
    </row>
    <row r="101" spans="2:65" s="1" customFormat="1" ht="18" customHeight="1">
      <c r="B101" s="137"/>
      <c r="C101" s="138"/>
      <c r="D101" s="182" t="s">
        <v>144</v>
      </c>
      <c r="E101" s="248"/>
      <c r="F101" s="248"/>
      <c r="G101" s="248"/>
      <c r="H101" s="248"/>
      <c r="I101" s="138"/>
      <c r="J101" s="138"/>
      <c r="K101" s="138"/>
      <c r="L101" s="138"/>
      <c r="M101" s="138"/>
      <c r="N101" s="184">
        <f>ROUND(N89*T101,2)</f>
        <v>0</v>
      </c>
      <c r="O101" s="249"/>
      <c r="P101" s="249"/>
      <c r="Q101" s="249"/>
      <c r="R101" s="140"/>
      <c r="S101" s="138"/>
      <c r="T101" s="141"/>
      <c r="U101" s="142" t="s">
        <v>48</v>
      </c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4" t="s">
        <v>101</v>
      </c>
      <c r="AZ101" s="143"/>
      <c r="BA101" s="143"/>
      <c r="BB101" s="143"/>
      <c r="BC101" s="143"/>
      <c r="BD101" s="143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24</v>
      </c>
      <c r="BK101" s="143"/>
      <c r="BL101" s="143"/>
      <c r="BM101" s="143"/>
    </row>
    <row r="102" spans="2:65" s="1" customFormat="1" ht="18" customHeight="1">
      <c r="B102" s="137"/>
      <c r="C102" s="138"/>
      <c r="D102" s="182" t="s">
        <v>145</v>
      </c>
      <c r="E102" s="248"/>
      <c r="F102" s="248"/>
      <c r="G102" s="248"/>
      <c r="H102" s="248"/>
      <c r="I102" s="138"/>
      <c r="J102" s="138"/>
      <c r="K102" s="138"/>
      <c r="L102" s="138"/>
      <c r="M102" s="138"/>
      <c r="N102" s="184">
        <f>ROUND(N89*T102,2)</f>
        <v>0</v>
      </c>
      <c r="O102" s="249"/>
      <c r="P102" s="249"/>
      <c r="Q102" s="249"/>
      <c r="R102" s="140"/>
      <c r="S102" s="138"/>
      <c r="T102" s="141"/>
      <c r="U102" s="142" t="s">
        <v>48</v>
      </c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4" t="s">
        <v>101</v>
      </c>
      <c r="AZ102" s="143"/>
      <c r="BA102" s="143"/>
      <c r="BB102" s="143"/>
      <c r="BC102" s="143"/>
      <c r="BD102" s="143"/>
      <c r="BE102" s="145">
        <f t="shared" si="0"/>
        <v>0</v>
      </c>
      <c r="BF102" s="145">
        <f t="shared" si="1"/>
        <v>0</v>
      </c>
      <c r="BG102" s="145">
        <f t="shared" si="2"/>
        <v>0</v>
      </c>
      <c r="BH102" s="145">
        <f t="shared" si="3"/>
        <v>0</v>
      </c>
      <c r="BI102" s="145">
        <f t="shared" si="4"/>
        <v>0</v>
      </c>
      <c r="BJ102" s="144" t="s">
        <v>24</v>
      </c>
      <c r="BK102" s="143"/>
      <c r="BL102" s="143"/>
      <c r="BM102" s="143"/>
    </row>
    <row r="103" spans="2:65" s="1" customFormat="1" ht="18" customHeight="1">
      <c r="B103" s="137"/>
      <c r="C103" s="138"/>
      <c r="D103" s="182" t="s">
        <v>146</v>
      </c>
      <c r="E103" s="248"/>
      <c r="F103" s="248"/>
      <c r="G103" s="248"/>
      <c r="H103" s="248"/>
      <c r="I103" s="138"/>
      <c r="J103" s="138"/>
      <c r="K103" s="138"/>
      <c r="L103" s="138"/>
      <c r="M103" s="138"/>
      <c r="N103" s="184">
        <f>ROUND(N89*T103,2)</f>
        <v>0</v>
      </c>
      <c r="O103" s="249"/>
      <c r="P103" s="249"/>
      <c r="Q103" s="249"/>
      <c r="R103" s="140"/>
      <c r="S103" s="138"/>
      <c r="T103" s="141"/>
      <c r="U103" s="142" t="s">
        <v>48</v>
      </c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4" t="s">
        <v>101</v>
      </c>
      <c r="AZ103" s="143"/>
      <c r="BA103" s="143"/>
      <c r="BB103" s="143"/>
      <c r="BC103" s="143"/>
      <c r="BD103" s="143"/>
      <c r="BE103" s="145">
        <f t="shared" si="0"/>
        <v>0</v>
      </c>
      <c r="BF103" s="145">
        <f t="shared" si="1"/>
        <v>0</v>
      </c>
      <c r="BG103" s="145">
        <f t="shared" si="2"/>
        <v>0</v>
      </c>
      <c r="BH103" s="145">
        <f t="shared" si="3"/>
        <v>0</v>
      </c>
      <c r="BI103" s="145">
        <f t="shared" si="4"/>
        <v>0</v>
      </c>
      <c r="BJ103" s="144" t="s">
        <v>24</v>
      </c>
      <c r="BK103" s="143"/>
      <c r="BL103" s="143"/>
      <c r="BM103" s="143"/>
    </row>
    <row r="104" spans="2:65" s="1" customFormat="1" ht="18" customHeight="1">
      <c r="B104" s="137"/>
      <c r="C104" s="138"/>
      <c r="D104" s="182" t="s">
        <v>147</v>
      </c>
      <c r="E104" s="248"/>
      <c r="F104" s="248"/>
      <c r="G104" s="248"/>
      <c r="H104" s="248"/>
      <c r="I104" s="138"/>
      <c r="J104" s="138"/>
      <c r="K104" s="138"/>
      <c r="L104" s="138"/>
      <c r="M104" s="138"/>
      <c r="N104" s="184">
        <f>ROUND(N89*T104,2)</f>
        <v>0</v>
      </c>
      <c r="O104" s="249"/>
      <c r="P104" s="249"/>
      <c r="Q104" s="249"/>
      <c r="R104" s="140"/>
      <c r="S104" s="138"/>
      <c r="T104" s="141"/>
      <c r="U104" s="142" t="s">
        <v>48</v>
      </c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4" t="s">
        <v>101</v>
      </c>
      <c r="AZ104" s="143"/>
      <c r="BA104" s="143"/>
      <c r="BB104" s="143"/>
      <c r="BC104" s="143"/>
      <c r="BD104" s="143"/>
      <c r="BE104" s="145">
        <f t="shared" si="0"/>
        <v>0</v>
      </c>
      <c r="BF104" s="145">
        <f t="shared" si="1"/>
        <v>0</v>
      </c>
      <c r="BG104" s="145">
        <f t="shared" si="2"/>
        <v>0</v>
      </c>
      <c r="BH104" s="145">
        <f t="shared" si="3"/>
        <v>0</v>
      </c>
      <c r="BI104" s="145">
        <f t="shared" si="4"/>
        <v>0</v>
      </c>
      <c r="BJ104" s="144" t="s">
        <v>24</v>
      </c>
      <c r="BK104" s="143"/>
      <c r="BL104" s="143"/>
      <c r="BM104" s="143"/>
    </row>
    <row r="105" spans="2:65" s="1" customFormat="1" ht="18" customHeight="1">
      <c r="B105" s="137"/>
      <c r="C105" s="138"/>
      <c r="D105" s="139" t="s">
        <v>148</v>
      </c>
      <c r="E105" s="138"/>
      <c r="F105" s="138"/>
      <c r="G105" s="138"/>
      <c r="H105" s="138"/>
      <c r="I105" s="138"/>
      <c r="J105" s="138"/>
      <c r="K105" s="138"/>
      <c r="L105" s="138"/>
      <c r="M105" s="138"/>
      <c r="N105" s="184">
        <f>ROUND(N89*T105,2)</f>
        <v>0</v>
      </c>
      <c r="O105" s="249"/>
      <c r="P105" s="249"/>
      <c r="Q105" s="249"/>
      <c r="R105" s="140"/>
      <c r="S105" s="138"/>
      <c r="T105" s="146"/>
      <c r="U105" s="147" t="s">
        <v>48</v>
      </c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4" t="s">
        <v>149</v>
      </c>
      <c r="AZ105" s="143"/>
      <c r="BA105" s="143"/>
      <c r="BB105" s="143"/>
      <c r="BC105" s="143"/>
      <c r="BD105" s="143"/>
      <c r="BE105" s="145">
        <f t="shared" si="0"/>
        <v>0</v>
      </c>
      <c r="BF105" s="145">
        <f t="shared" si="1"/>
        <v>0</v>
      </c>
      <c r="BG105" s="145">
        <f t="shared" si="2"/>
        <v>0</v>
      </c>
      <c r="BH105" s="145">
        <f t="shared" si="3"/>
        <v>0</v>
      </c>
      <c r="BI105" s="145">
        <f t="shared" si="4"/>
        <v>0</v>
      </c>
      <c r="BJ105" s="144" t="s">
        <v>24</v>
      </c>
      <c r="BK105" s="143"/>
      <c r="BL105" s="143"/>
      <c r="BM105" s="143"/>
    </row>
    <row r="106" spans="2:65" s="1" customFormat="1"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7"/>
    </row>
    <row r="107" spans="2:65" s="1" customFormat="1" ht="29.25" customHeight="1">
      <c r="B107" s="35"/>
      <c r="C107" s="119" t="s">
        <v>115</v>
      </c>
      <c r="D107" s="120"/>
      <c r="E107" s="120"/>
      <c r="F107" s="120"/>
      <c r="G107" s="120"/>
      <c r="H107" s="120"/>
      <c r="I107" s="120"/>
      <c r="J107" s="120"/>
      <c r="K107" s="120"/>
      <c r="L107" s="179">
        <f>ROUND(SUM(N89+N99),2)</f>
        <v>0</v>
      </c>
      <c r="M107" s="179"/>
      <c r="N107" s="179"/>
      <c r="O107" s="179"/>
      <c r="P107" s="179"/>
      <c r="Q107" s="179"/>
      <c r="R107" s="37"/>
    </row>
    <row r="108" spans="2:65" s="1" customFormat="1" ht="6.95" customHeight="1">
      <c r="B108" s="59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1"/>
    </row>
    <row r="112" spans="2:65" s="1" customFormat="1" ht="6.95" customHeight="1"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4"/>
    </row>
    <row r="113" spans="2:65" s="1" customFormat="1" ht="36.950000000000003" customHeight="1">
      <c r="B113" s="35"/>
      <c r="C113" s="198" t="s">
        <v>150</v>
      </c>
      <c r="D113" s="243"/>
      <c r="E113" s="243"/>
      <c r="F113" s="243"/>
      <c r="G113" s="243"/>
      <c r="H113" s="243"/>
      <c r="I113" s="243"/>
      <c r="J113" s="243"/>
      <c r="K113" s="243"/>
      <c r="L113" s="243"/>
      <c r="M113" s="243"/>
      <c r="N113" s="243"/>
      <c r="O113" s="243"/>
      <c r="P113" s="243"/>
      <c r="Q113" s="243"/>
      <c r="R113" s="37"/>
    </row>
    <row r="114" spans="2:65" s="1" customFormat="1" ht="6.95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30" customHeight="1">
      <c r="B115" s="35"/>
      <c r="C115" s="30" t="s">
        <v>19</v>
      </c>
      <c r="D115" s="36"/>
      <c r="E115" s="36"/>
      <c r="F115" s="250" t="str">
        <f>F6</f>
        <v>Stavební úpravy internátu - vnitřní kanalizace, rozvod vody, ÚT - 1.etapa</v>
      </c>
      <c r="G115" s="251"/>
      <c r="H115" s="251"/>
      <c r="I115" s="251"/>
      <c r="J115" s="251"/>
      <c r="K115" s="251"/>
      <c r="L115" s="251"/>
      <c r="M115" s="251"/>
      <c r="N115" s="251"/>
      <c r="O115" s="251"/>
      <c r="P115" s="251"/>
      <c r="Q115" s="36"/>
      <c r="R115" s="37"/>
    </row>
    <row r="116" spans="2:65" ht="30" customHeight="1">
      <c r="B116" s="22"/>
      <c r="C116" s="30" t="s">
        <v>122</v>
      </c>
      <c r="D116" s="26"/>
      <c r="E116" s="26"/>
      <c r="F116" s="250" t="s">
        <v>123</v>
      </c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6"/>
      <c r="R116" s="23"/>
    </row>
    <row r="117" spans="2:65" s="1" customFormat="1" ht="36.950000000000003" customHeight="1">
      <c r="B117" s="35"/>
      <c r="C117" s="69" t="s">
        <v>124</v>
      </c>
      <c r="D117" s="36"/>
      <c r="E117" s="36"/>
      <c r="F117" s="200" t="str">
        <f>F8</f>
        <v>ROZV1 - Kanalizace a rozvod vody - 1.etapa</v>
      </c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36"/>
      <c r="R117" s="37"/>
    </row>
    <row r="118" spans="2:65" s="1" customFormat="1" ht="6.9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8" customHeight="1">
      <c r="B119" s="35"/>
      <c r="C119" s="30" t="s">
        <v>25</v>
      </c>
      <c r="D119" s="36"/>
      <c r="E119" s="36"/>
      <c r="F119" s="28" t="str">
        <f>F10</f>
        <v>k.ú. Boskovice - parc.č. 2016/1, 2016/2</v>
      </c>
      <c r="G119" s="36"/>
      <c r="H119" s="36"/>
      <c r="I119" s="36"/>
      <c r="J119" s="36"/>
      <c r="K119" s="30" t="s">
        <v>27</v>
      </c>
      <c r="L119" s="36"/>
      <c r="M119" s="244" t="str">
        <f>IF(O10="","",O10)</f>
        <v>4. 9. 2018</v>
      </c>
      <c r="N119" s="244"/>
      <c r="O119" s="244"/>
      <c r="P119" s="244"/>
      <c r="Q119" s="36"/>
      <c r="R119" s="37"/>
    </row>
    <row r="120" spans="2:65" s="1" customFormat="1" ht="6.95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1" customFormat="1" ht="15">
      <c r="B121" s="35"/>
      <c r="C121" s="30" t="s">
        <v>31</v>
      </c>
      <c r="D121" s="36"/>
      <c r="E121" s="36"/>
      <c r="F121" s="28" t="str">
        <f>E13</f>
        <v>VOŠ a ZSŠ Hybešova 982/53, Boskovice</v>
      </c>
      <c r="G121" s="36"/>
      <c r="H121" s="36"/>
      <c r="I121" s="36"/>
      <c r="J121" s="36"/>
      <c r="K121" s="30" t="s">
        <v>37</v>
      </c>
      <c r="L121" s="36"/>
      <c r="M121" s="218" t="str">
        <f>E19</f>
        <v xml:space="preserve"> </v>
      </c>
      <c r="N121" s="218"/>
      <c r="O121" s="218"/>
      <c r="P121" s="218"/>
      <c r="Q121" s="218"/>
      <c r="R121" s="37"/>
    </row>
    <row r="122" spans="2:65" s="1" customFormat="1" ht="14.45" customHeight="1">
      <c r="B122" s="35"/>
      <c r="C122" s="30" t="s">
        <v>35</v>
      </c>
      <c r="D122" s="36"/>
      <c r="E122" s="36"/>
      <c r="F122" s="28" t="str">
        <f>IF(E16="","",E16)</f>
        <v>výběrové řízení</v>
      </c>
      <c r="G122" s="36"/>
      <c r="H122" s="36"/>
      <c r="I122" s="36"/>
      <c r="J122" s="36"/>
      <c r="K122" s="30" t="s">
        <v>40</v>
      </c>
      <c r="L122" s="36"/>
      <c r="M122" s="218" t="str">
        <f>E22</f>
        <v>Stanislav CVRKAL - PROKANT</v>
      </c>
      <c r="N122" s="218"/>
      <c r="O122" s="218"/>
      <c r="P122" s="218"/>
      <c r="Q122" s="218"/>
      <c r="R122" s="37"/>
    </row>
    <row r="123" spans="2:65" s="1" customFormat="1" ht="10.35" customHeight="1"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7"/>
    </row>
    <row r="124" spans="2:65" s="9" customFormat="1" ht="29.25" customHeight="1">
      <c r="B124" s="148"/>
      <c r="C124" s="149" t="s">
        <v>151</v>
      </c>
      <c r="D124" s="150" t="s">
        <v>152</v>
      </c>
      <c r="E124" s="150" t="s">
        <v>65</v>
      </c>
      <c r="F124" s="245" t="s">
        <v>153</v>
      </c>
      <c r="G124" s="245"/>
      <c r="H124" s="245"/>
      <c r="I124" s="245"/>
      <c r="J124" s="150" t="s">
        <v>154</v>
      </c>
      <c r="K124" s="150" t="s">
        <v>155</v>
      </c>
      <c r="L124" s="246" t="s">
        <v>156</v>
      </c>
      <c r="M124" s="246"/>
      <c r="N124" s="245" t="s">
        <v>131</v>
      </c>
      <c r="O124" s="245"/>
      <c r="P124" s="245"/>
      <c r="Q124" s="247"/>
      <c r="R124" s="151"/>
      <c r="T124" s="76" t="s">
        <v>157</v>
      </c>
      <c r="U124" s="77" t="s">
        <v>47</v>
      </c>
      <c r="V124" s="77" t="s">
        <v>158</v>
      </c>
      <c r="W124" s="77" t="s">
        <v>159</v>
      </c>
      <c r="X124" s="77" t="s">
        <v>160</v>
      </c>
      <c r="Y124" s="77" t="s">
        <v>161</v>
      </c>
      <c r="Z124" s="77" t="s">
        <v>162</v>
      </c>
      <c r="AA124" s="78" t="s">
        <v>163</v>
      </c>
    </row>
    <row r="125" spans="2:65" s="1" customFormat="1" ht="29.25" customHeight="1">
      <c r="B125" s="35"/>
      <c r="C125" s="80" t="s">
        <v>128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233">
        <f>BK125</f>
        <v>0</v>
      </c>
      <c r="O125" s="234"/>
      <c r="P125" s="234"/>
      <c r="Q125" s="234"/>
      <c r="R125" s="37"/>
      <c r="T125" s="79"/>
      <c r="U125" s="51"/>
      <c r="V125" s="51"/>
      <c r="W125" s="152">
        <f>W126+W187+W189+W192+W197</f>
        <v>0</v>
      </c>
      <c r="X125" s="51"/>
      <c r="Y125" s="152">
        <f>Y126+Y187+Y189+Y192+Y197</f>
        <v>0.74970000000000003</v>
      </c>
      <c r="Z125" s="51"/>
      <c r="AA125" s="153">
        <f>AA126+AA187+AA189+AA192+AA197</f>
        <v>0</v>
      </c>
      <c r="AT125" s="18" t="s">
        <v>82</v>
      </c>
      <c r="AU125" s="18" t="s">
        <v>133</v>
      </c>
      <c r="BK125" s="154">
        <f>BK126+BK187+BK189+BK192+BK197</f>
        <v>0</v>
      </c>
    </row>
    <row r="126" spans="2:65" s="10" customFormat="1" ht="37.35" customHeight="1">
      <c r="B126" s="155"/>
      <c r="C126" s="156"/>
      <c r="D126" s="157" t="s">
        <v>134</v>
      </c>
      <c r="E126" s="157"/>
      <c r="F126" s="157"/>
      <c r="G126" s="157"/>
      <c r="H126" s="157"/>
      <c r="I126" s="157"/>
      <c r="J126" s="157"/>
      <c r="K126" s="157"/>
      <c r="L126" s="157"/>
      <c r="M126" s="157"/>
      <c r="N126" s="235">
        <f>BK126</f>
        <v>0</v>
      </c>
      <c r="O126" s="236"/>
      <c r="P126" s="236"/>
      <c r="Q126" s="236"/>
      <c r="R126" s="158"/>
      <c r="T126" s="159"/>
      <c r="U126" s="156"/>
      <c r="V126" s="156"/>
      <c r="W126" s="160">
        <f>W127+W148+W170</f>
        <v>0</v>
      </c>
      <c r="X126" s="156"/>
      <c r="Y126" s="160">
        <f>Y127+Y148+Y170</f>
        <v>0.74970000000000003</v>
      </c>
      <c r="Z126" s="156"/>
      <c r="AA126" s="161">
        <f>AA127+AA148+AA170</f>
        <v>0</v>
      </c>
      <c r="AR126" s="162" t="s">
        <v>94</v>
      </c>
      <c r="AT126" s="163" t="s">
        <v>82</v>
      </c>
      <c r="AU126" s="163" t="s">
        <v>83</v>
      </c>
      <c r="AY126" s="162" t="s">
        <v>164</v>
      </c>
      <c r="BK126" s="164">
        <f>BK127+BK148+BK170</f>
        <v>0</v>
      </c>
    </row>
    <row r="127" spans="2:65" s="10" customFormat="1" ht="19.899999999999999" customHeight="1">
      <c r="B127" s="155"/>
      <c r="C127" s="156"/>
      <c r="D127" s="165" t="s">
        <v>135</v>
      </c>
      <c r="E127" s="165"/>
      <c r="F127" s="165"/>
      <c r="G127" s="165"/>
      <c r="H127" s="165"/>
      <c r="I127" s="165"/>
      <c r="J127" s="165"/>
      <c r="K127" s="165"/>
      <c r="L127" s="165"/>
      <c r="M127" s="165"/>
      <c r="N127" s="237">
        <f>BK127</f>
        <v>0</v>
      </c>
      <c r="O127" s="238"/>
      <c r="P127" s="238"/>
      <c r="Q127" s="238"/>
      <c r="R127" s="158"/>
      <c r="T127" s="159"/>
      <c r="U127" s="156"/>
      <c r="V127" s="156"/>
      <c r="W127" s="160">
        <f>SUM(W128:W147)</f>
        <v>0</v>
      </c>
      <c r="X127" s="156"/>
      <c r="Y127" s="160">
        <f>SUM(Y128:Y147)</f>
        <v>7.8300000000000008E-2</v>
      </c>
      <c r="Z127" s="156"/>
      <c r="AA127" s="161">
        <f>SUM(AA128:AA147)</f>
        <v>0</v>
      </c>
      <c r="AR127" s="162" t="s">
        <v>94</v>
      </c>
      <c r="AT127" s="163" t="s">
        <v>82</v>
      </c>
      <c r="AU127" s="163" t="s">
        <v>24</v>
      </c>
      <c r="AY127" s="162" t="s">
        <v>164</v>
      </c>
      <c r="BK127" s="164">
        <f>SUM(BK128:BK147)</f>
        <v>0</v>
      </c>
    </row>
    <row r="128" spans="2:65" s="1" customFormat="1" ht="22.5" customHeight="1">
      <c r="B128" s="137"/>
      <c r="C128" s="166" t="s">
        <v>165</v>
      </c>
      <c r="D128" s="166" t="s">
        <v>166</v>
      </c>
      <c r="E128" s="167" t="s">
        <v>167</v>
      </c>
      <c r="F128" s="230" t="s">
        <v>168</v>
      </c>
      <c r="G128" s="230"/>
      <c r="H128" s="230"/>
      <c r="I128" s="230"/>
      <c r="J128" s="168" t="s">
        <v>169</v>
      </c>
      <c r="K128" s="169">
        <v>3</v>
      </c>
      <c r="L128" s="231">
        <v>0</v>
      </c>
      <c r="M128" s="231"/>
      <c r="N128" s="232">
        <f t="shared" ref="N128:N147" si="5">ROUND(L128*K128,2)</f>
        <v>0</v>
      </c>
      <c r="O128" s="232"/>
      <c r="P128" s="232"/>
      <c r="Q128" s="232"/>
      <c r="R128" s="140"/>
      <c r="T128" s="170" t="s">
        <v>5</v>
      </c>
      <c r="U128" s="44" t="s">
        <v>48</v>
      </c>
      <c r="V128" s="36"/>
      <c r="W128" s="171">
        <f t="shared" ref="W128:W147" si="6">V128*K128</f>
        <v>0</v>
      </c>
      <c r="X128" s="171">
        <v>1.34E-3</v>
      </c>
      <c r="Y128" s="171">
        <f t="shared" ref="Y128:Y147" si="7">X128*K128</f>
        <v>4.0200000000000001E-3</v>
      </c>
      <c r="Z128" s="171">
        <v>0</v>
      </c>
      <c r="AA128" s="172">
        <f t="shared" ref="AA128:AA147" si="8">Z128*K128</f>
        <v>0</v>
      </c>
      <c r="AR128" s="18" t="s">
        <v>170</v>
      </c>
      <c r="AT128" s="18" t="s">
        <v>166</v>
      </c>
      <c r="AU128" s="18" t="s">
        <v>94</v>
      </c>
      <c r="AY128" s="18" t="s">
        <v>164</v>
      </c>
      <c r="BE128" s="114">
        <f t="shared" ref="BE128:BE147" si="9">IF(U128="základní",N128,0)</f>
        <v>0</v>
      </c>
      <c r="BF128" s="114">
        <f t="shared" ref="BF128:BF147" si="10">IF(U128="snížená",N128,0)</f>
        <v>0</v>
      </c>
      <c r="BG128" s="114">
        <f t="shared" ref="BG128:BG147" si="11">IF(U128="zákl. přenesená",N128,0)</f>
        <v>0</v>
      </c>
      <c r="BH128" s="114">
        <f t="shared" ref="BH128:BH147" si="12">IF(U128="sníž. přenesená",N128,0)</f>
        <v>0</v>
      </c>
      <c r="BI128" s="114">
        <f t="shared" ref="BI128:BI147" si="13">IF(U128="nulová",N128,0)</f>
        <v>0</v>
      </c>
      <c r="BJ128" s="18" t="s">
        <v>24</v>
      </c>
      <c r="BK128" s="114">
        <f t="shared" ref="BK128:BK147" si="14">ROUND(L128*K128,2)</f>
        <v>0</v>
      </c>
      <c r="BL128" s="18" t="s">
        <v>170</v>
      </c>
      <c r="BM128" s="18" t="s">
        <v>171</v>
      </c>
    </row>
    <row r="129" spans="2:65" s="1" customFormat="1" ht="22.5" customHeight="1">
      <c r="B129" s="137"/>
      <c r="C129" s="166" t="s">
        <v>172</v>
      </c>
      <c r="D129" s="166" t="s">
        <v>166</v>
      </c>
      <c r="E129" s="167" t="s">
        <v>173</v>
      </c>
      <c r="F129" s="230" t="s">
        <v>174</v>
      </c>
      <c r="G129" s="230"/>
      <c r="H129" s="230"/>
      <c r="I129" s="230"/>
      <c r="J129" s="168" t="s">
        <v>169</v>
      </c>
      <c r="K129" s="169">
        <v>1</v>
      </c>
      <c r="L129" s="231">
        <v>0</v>
      </c>
      <c r="M129" s="231"/>
      <c r="N129" s="232">
        <f t="shared" si="5"/>
        <v>0</v>
      </c>
      <c r="O129" s="232"/>
      <c r="P129" s="232"/>
      <c r="Q129" s="232"/>
      <c r="R129" s="140"/>
      <c r="T129" s="170" t="s">
        <v>5</v>
      </c>
      <c r="U129" s="44" t="s">
        <v>48</v>
      </c>
      <c r="V129" s="36"/>
      <c r="W129" s="171">
        <f t="shared" si="6"/>
        <v>0</v>
      </c>
      <c r="X129" s="171">
        <v>2.0400000000000001E-3</v>
      </c>
      <c r="Y129" s="171">
        <f t="shared" si="7"/>
        <v>2.0400000000000001E-3</v>
      </c>
      <c r="Z129" s="171">
        <v>0</v>
      </c>
      <c r="AA129" s="172">
        <f t="shared" si="8"/>
        <v>0</v>
      </c>
      <c r="AR129" s="18" t="s">
        <v>170</v>
      </c>
      <c r="AT129" s="18" t="s">
        <v>166</v>
      </c>
      <c r="AU129" s="18" t="s">
        <v>94</v>
      </c>
      <c r="AY129" s="18" t="s">
        <v>164</v>
      </c>
      <c r="BE129" s="114">
        <f t="shared" si="9"/>
        <v>0</v>
      </c>
      <c r="BF129" s="114">
        <f t="shared" si="10"/>
        <v>0</v>
      </c>
      <c r="BG129" s="114">
        <f t="shared" si="11"/>
        <v>0</v>
      </c>
      <c r="BH129" s="114">
        <f t="shared" si="12"/>
        <v>0</v>
      </c>
      <c r="BI129" s="114">
        <f t="shared" si="13"/>
        <v>0</v>
      </c>
      <c r="BJ129" s="18" t="s">
        <v>24</v>
      </c>
      <c r="BK129" s="114">
        <f t="shared" si="14"/>
        <v>0</v>
      </c>
      <c r="BL129" s="18" t="s">
        <v>170</v>
      </c>
      <c r="BM129" s="18" t="s">
        <v>175</v>
      </c>
    </row>
    <row r="130" spans="2:65" s="1" customFormat="1" ht="31.5" customHeight="1">
      <c r="B130" s="137"/>
      <c r="C130" s="166" t="s">
        <v>176</v>
      </c>
      <c r="D130" s="166" t="s">
        <v>166</v>
      </c>
      <c r="E130" s="167" t="s">
        <v>177</v>
      </c>
      <c r="F130" s="230" t="s">
        <v>178</v>
      </c>
      <c r="G130" s="230"/>
      <c r="H130" s="230"/>
      <c r="I130" s="230"/>
      <c r="J130" s="168" t="s">
        <v>179</v>
      </c>
      <c r="K130" s="169">
        <v>24</v>
      </c>
      <c r="L130" s="231">
        <v>0</v>
      </c>
      <c r="M130" s="231"/>
      <c r="N130" s="232">
        <f t="shared" si="5"/>
        <v>0</v>
      </c>
      <c r="O130" s="232"/>
      <c r="P130" s="232"/>
      <c r="Q130" s="232"/>
      <c r="R130" s="140"/>
      <c r="T130" s="170" t="s">
        <v>5</v>
      </c>
      <c r="U130" s="44" t="s">
        <v>48</v>
      </c>
      <c r="V130" s="36"/>
      <c r="W130" s="171">
        <f t="shared" si="6"/>
        <v>0</v>
      </c>
      <c r="X130" s="171">
        <v>1.2600000000000001E-3</v>
      </c>
      <c r="Y130" s="171">
        <f t="shared" si="7"/>
        <v>3.0240000000000003E-2</v>
      </c>
      <c r="Z130" s="171">
        <v>0</v>
      </c>
      <c r="AA130" s="172">
        <f t="shared" si="8"/>
        <v>0</v>
      </c>
      <c r="AR130" s="18" t="s">
        <v>170</v>
      </c>
      <c r="AT130" s="18" t="s">
        <v>166</v>
      </c>
      <c r="AU130" s="18" t="s">
        <v>94</v>
      </c>
      <c r="AY130" s="18" t="s">
        <v>164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8" t="s">
        <v>24</v>
      </c>
      <c r="BK130" s="114">
        <f t="shared" si="14"/>
        <v>0</v>
      </c>
      <c r="BL130" s="18" t="s">
        <v>170</v>
      </c>
      <c r="BM130" s="18" t="s">
        <v>180</v>
      </c>
    </row>
    <row r="131" spans="2:65" s="1" customFormat="1" ht="31.5" customHeight="1">
      <c r="B131" s="137"/>
      <c r="C131" s="166" t="s">
        <v>181</v>
      </c>
      <c r="D131" s="166" t="s">
        <v>166</v>
      </c>
      <c r="E131" s="167" t="s">
        <v>182</v>
      </c>
      <c r="F131" s="230" t="s">
        <v>183</v>
      </c>
      <c r="G131" s="230"/>
      <c r="H131" s="230"/>
      <c r="I131" s="230"/>
      <c r="J131" s="168" t="s">
        <v>179</v>
      </c>
      <c r="K131" s="169">
        <v>11</v>
      </c>
      <c r="L131" s="231">
        <v>0</v>
      </c>
      <c r="M131" s="231"/>
      <c r="N131" s="232">
        <f t="shared" si="5"/>
        <v>0</v>
      </c>
      <c r="O131" s="232"/>
      <c r="P131" s="232"/>
      <c r="Q131" s="232"/>
      <c r="R131" s="140"/>
      <c r="T131" s="170" t="s">
        <v>5</v>
      </c>
      <c r="U131" s="44" t="s">
        <v>48</v>
      </c>
      <c r="V131" s="36"/>
      <c r="W131" s="171">
        <f t="shared" si="6"/>
        <v>0</v>
      </c>
      <c r="X131" s="171">
        <v>1.7700000000000001E-3</v>
      </c>
      <c r="Y131" s="171">
        <f t="shared" si="7"/>
        <v>1.9470000000000001E-2</v>
      </c>
      <c r="Z131" s="171">
        <v>0</v>
      </c>
      <c r="AA131" s="172">
        <f t="shared" si="8"/>
        <v>0</v>
      </c>
      <c r="AR131" s="18" t="s">
        <v>170</v>
      </c>
      <c r="AT131" s="18" t="s">
        <v>166</v>
      </c>
      <c r="AU131" s="18" t="s">
        <v>94</v>
      </c>
      <c r="AY131" s="18" t="s">
        <v>164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8" t="s">
        <v>24</v>
      </c>
      <c r="BK131" s="114">
        <f t="shared" si="14"/>
        <v>0</v>
      </c>
      <c r="BL131" s="18" t="s">
        <v>170</v>
      </c>
      <c r="BM131" s="18" t="s">
        <v>184</v>
      </c>
    </row>
    <row r="132" spans="2:65" s="1" customFormat="1" ht="31.5" customHeight="1">
      <c r="B132" s="137"/>
      <c r="C132" s="166" t="s">
        <v>185</v>
      </c>
      <c r="D132" s="166" t="s">
        <v>166</v>
      </c>
      <c r="E132" s="167" t="s">
        <v>186</v>
      </c>
      <c r="F132" s="230" t="s">
        <v>187</v>
      </c>
      <c r="G132" s="230"/>
      <c r="H132" s="230"/>
      <c r="I132" s="230"/>
      <c r="J132" s="168" t="s">
        <v>179</v>
      </c>
      <c r="K132" s="169">
        <v>4</v>
      </c>
      <c r="L132" s="231">
        <v>0</v>
      </c>
      <c r="M132" s="231"/>
      <c r="N132" s="232">
        <f t="shared" si="5"/>
        <v>0</v>
      </c>
      <c r="O132" s="232"/>
      <c r="P132" s="232"/>
      <c r="Q132" s="232"/>
      <c r="R132" s="140"/>
      <c r="T132" s="170" t="s">
        <v>5</v>
      </c>
      <c r="U132" s="44" t="s">
        <v>48</v>
      </c>
      <c r="V132" s="36"/>
      <c r="W132" s="171">
        <f t="shared" si="6"/>
        <v>0</v>
      </c>
      <c r="X132" s="171">
        <v>2.9E-4</v>
      </c>
      <c r="Y132" s="171">
        <f t="shared" si="7"/>
        <v>1.16E-3</v>
      </c>
      <c r="Z132" s="171">
        <v>0</v>
      </c>
      <c r="AA132" s="172">
        <f t="shared" si="8"/>
        <v>0</v>
      </c>
      <c r="AR132" s="18" t="s">
        <v>170</v>
      </c>
      <c r="AT132" s="18" t="s">
        <v>166</v>
      </c>
      <c r="AU132" s="18" t="s">
        <v>94</v>
      </c>
      <c r="AY132" s="18" t="s">
        <v>164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8" t="s">
        <v>24</v>
      </c>
      <c r="BK132" s="114">
        <f t="shared" si="14"/>
        <v>0</v>
      </c>
      <c r="BL132" s="18" t="s">
        <v>170</v>
      </c>
      <c r="BM132" s="18" t="s">
        <v>188</v>
      </c>
    </row>
    <row r="133" spans="2:65" s="1" customFormat="1" ht="31.5" customHeight="1">
      <c r="B133" s="137"/>
      <c r="C133" s="166" t="s">
        <v>189</v>
      </c>
      <c r="D133" s="166" t="s">
        <v>166</v>
      </c>
      <c r="E133" s="167" t="s">
        <v>190</v>
      </c>
      <c r="F133" s="230" t="s">
        <v>191</v>
      </c>
      <c r="G133" s="230"/>
      <c r="H133" s="230"/>
      <c r="I133" s="230"/>
      <c r="J133" s="168" t="s">
        <v>179</v>
      </c>
      <c r="K133" s="169">
        <v>12</v>
      </c>
      <c r="L133" s="231">
        <v>0</v>
      </c>
      <c r="M133" s="231"/>
      <c r="N133" s="232">
        <f t="shared" si="5"/>
        <v>0</v>
      </c>
      <c r="O133" s="232"/>
      <c r="P133" s="232"/>
      <c r="Q133" s="232"/>
      <c r="R133" s="140"/>
      <c r="T133" s="170" t="s">
        <v>5</v>
      </c>
      <c r="U133" s="44" t="s">
        <v>48</v>
      </c>
      <c r="V133" s="36"/>
      <c r="W133" s="171">
        <f t="shared" si="6"/>
        <v>0</v>
      </c>
      <c r="X133" s="171">
        <v>3.5E-4</v>
      </c>
      <c r="Y133" s="171">
        <f t="shared" si="7"/>
        <v>4.1999999999999997E-3</v>
      </c>
      <c r="Z133" s="171">
        <v>0</v>
      </c>
      <c r="AA133" s="172">
        <f t="shared" si="8"/>
        <v>0</v>
      </c>
      <c r="AR133" s="18" t="s">
        <v>170</v>
      </c>
      <c r="AT133" s="18" t="s">
        <v>166</v>
      </c>
      <c r="AU133" s="18" t="s">
        <v>94</v>
      </c>
      <c r="AY133" s="18" t="s">
        <v>164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8" t="s">
        <v>24</v>
      </c>
      <c r="BK133" s="114">
        <f t="shared" si="14"/>
        <v>0</v>
      </c>
      <c r="BL133" s="18" t="s">
        <v>170</v>
      </c>
      <c r="BM133" s="18" t="s">
        <v>192</v>
      </c>
    </row>
    <row r="134" spans="2:65" s="1" customFormat="1" ht="31.5" customHeight="1">
      <c r="B134" s="137"/>
      <c r="C134" s="166" t="s">
        <v>193</v>
      </c>
      <c r="D134" s="166" t="s">
        <v>166</v>
      </c>
      <c r="E134" s="167" t="s">
        <v>194</v>
      </c>
      <c r="F134" s="230" t="s">
        <v>195</v>
      </c>
      <c r="G134" s="230"/>
      <c r="H134" s="230"/>
      <c r="I134" s="230"/>
      <c r="J134" s="168" t="s">
        <v>179</v>
      </c>
      <c r="K134" s="169">
        <v>9</v>
      </c>
      <c r="L134" s="231">
        <v>0</v>
      </c>
      <c r="M134" s="231"/>
      <c r="N134" s="232">
        <f t="shared" si="5"/>
        <v>0</v>
      </c>
      <c r="O134" s="232"/>
      <c r="P134" s="232"/>
      <c r="Q134" s="232"/>
      <c r="R134" s="140"/>
      <c r="T134" s="170" t="s">
        <v>5</v>
      </c>
      <c r="U134" s="44" t="s">
        <v>48</v>
      </c>
      <c r="V134" s="36"/>
      <c r="W134" s="171">
        <f t="shared" si="6"/>
        <v>0</v>
      </c>
      <c r="X134" s="171">
        <v>5.6999999999999998E-4</v>
      </c>
      <c r="Y134" s="171">
        <f t="shared" si="7"/>
        <v>5.13E-3</v>
      </c>
      <c r="Z134" s="171">
        <v>0</v>
      </c>
      <c r="AA134" s="172">
        <f t="shared" si="8"/>
        <v>0</v>
      </c>
      <c r="AR134" s="18" t="s">
        <v>170</v>
      </c>
      <c r="AT134" s="18" t="s">
        <v>166</v>
      </c>
      <c r="AU134" s="18" t="s">
        <v>94</v>
      </c>
      <c r="AY134" s="18" t="s">
        <v>164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8" t="s">
        <v>24</v>
      </c>
      <c r="BK134" s="114">
        <f t="shared" si="14"/>
        <v>0</v>
      </c>
      <c r="BL134" s="18" t="s">
        <v>170</v>
      </c>
      <c r="BM134" s="18" t="s">
        <v>196</v>
      </c>
    </row>
    <row r="135" spans="2:65" s="1" customFormat="1" ht="31.5" customHeight="1">
      <c r="B135" s="137"/>
      <c r="C135" s="166" t="s">
        <v>197</v>
      </c>
      <c r="D135" s="166" t="s">
        <v>166</v>
      </c>
      <c r="E135" s="167" t="s">
        <v>198</v>
      </c>
      <c r="F135" s="230" t="s">
        <v>199</v>
      </c>
      <c r="G135" s="230"/>
      <c r="H135" s="230"/>
      <c r="I135" s="230"/>
      <c r="J135" s="168" t="s">
        <v>179</v>
      </c>
      <c r="K135" s="169">
        <v>4</v>
      </c>
      <c r="L135" s="231">
        <v>0</v>
      </c>
      <c r="M135" s="231"/>
      <c r="N135" s="232">
        <f t="shared" si="5"/>
        <v>0</v>
      </c>
      <c r="O135" s="232"/>
      <c r="P135" s="232"/>
      <c r="Q135" s="232"/>
      <c r="R135" s="140"/>
      <c r="T135" s="170" t="s">
        <v>5</v>
      </c>
      <c r="U135" s="44" t="s">
        <v>48</v>
      </c>
      <c r="V135" s="36"/>
      <c r="W135" s="171">
        <f t="shared" si="6"/>
        <v>0</v>
      </c>
      <c r="X135" s="171">
        <v>1.09E-3</v>
      </c>
      <c r="Y135" s="171">
        <f t="shared" si="7"/>
        <v>4.3600000000000002E-3</v>
      </c>
      <c r="Z135" s="171">
        <v>0</v>
      </c>
      <c r="AA135" s="172">
        <f t="shared" si="8"/>
        <v>0</v>
      </c>
      <c r="AR135" s="18" t="s">
        <v>170</v>
      </c>
      <c r="AT135" s="18" t="s">
        <v>166</v>
      </c>
      <c r="AU135" s="18" t="s">
        <v>94</v>
      </c>
      <c r="AY135" s="18" t="s">
        <v>164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8" t="s">
        <v>24</v>
      </c>
      <c r="BK135" s="114">
        <f t="shared" si="14"/>
        <v>0</v>
      </c>
      <c r="BL135" s="18" t="s">
        <v>170</v>
      </c>
      <c r="BM135" s="18" t="s">
        <v>200</v>
      </c>
    </row>
    <row r="136" spans="2:65" s="1" customFormat="1" ht="22.5" customHeight="1">
      <c r="B136" s="137"/>
      <c r="C136" s="166" t="s">
        <v>201</v>
      </c>
      <c r="D136" s="166" t="s">
        <v>166</v>
      </c>
      <c r="E136" s="167" t="s">
        <v>202</v>
      </c>
      <c r="F136" s="230" t="s">
        <v>203</v>
      </c>
      <c r="G136" s="230"/>
      <c r="H136" s="230"/>
      <c r="I136" s="230"/>
      <c r="J136" s="168" t="s">
        <v>169</v>
      </c>
      <c r="K136" s="169">
        <v>4</v>
      </c>
      <c r="L136" s="231">
        <v>0</v>
      </c>
      <c r="M136" s="231"/>
      <c r="N136" s="232">
        <f t="shared" si="5"/>
        <v>0</v>
      </c>
      <c r="O136" s="232"/>
      <c r="P136" s="232"/>
      <c r="Q136" s="232"/>
      <c r="R136" s="140"/>
      <c r="T136" s="170" t="s">
        <v>5</v>
      </c>
      <c r="U136" s="44" t="s">
        <v>48</v>
      </c>
      <c r="V136" s="36"/>
      <c r="W136" s="171">
        <f t="shared" si="6"/>
        <v>0</v>
      </c>
      <c r="X136" s="171">
        <v>0</v>
      </c>
      <c r="Y136" s="171">
        <f t="shared" si="7"/>
        <v>0</v>
      </c>
      <c r="Z136" s="171">
        <v>0</v>
      </c>
      <c r="AA136" s="172">
        <f t="shared" si="8"/>
        <v>0</v>
      </c>
      <c r="AR136" s="18" t="s">
        <v>170</v>
      </c>
      <c r="AT136" s="18" t="s">
        <v>166</v>
      </c>
      <c r="AU136" s="18" t="s">
        <v>94</v>
      </c>
      <c r="AY136" s="18" t="s">
        <v>164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8" t="s">
        <v>24</v>
      </c>
      <c r="BK136" s="114">
        <f t="shared" si="14"/>
        <v>0</v>
      </c>
      <c r="BL136" s="18" t="s">
        <v>170</v>
      </c>
      <c r="BM136" s="18" t="s">
        <v>204</v>
      </c>
    </row>
    <row r="137" spans="2:65" s="1" customFormat="1" ht="22.5" customHeight="1">
      <c r="B137" s="137"/>
      <c r="C137" s="166" t="s">
        <v>205</v>
      </c>
      <c r="D137" s="166" t="s">
        <v>166</v>
      </c>
      <c r="E137" s="167" t="s">
        <v>206</v>
      </c>
      <c r="F137" s="230" t="s">
        <v>207</v>
      </c>
      <c r="G137" s="230"/>
      <c r="H137" s="230"/>
      <c r="I137" s="230"/>
      <c r="J137" s="168" t="s">
        <v>169</v>
      </c>
      <c r="K137" s="169">
        <v>4</v>
      </c>
      <c r="L137" s="231">
        <v>0</v>
      </c>
      <c r="M137" s="231"/>
      <c r="N137" s="232">
        <f t="shared" si="5"/>
        <v>0</v>
      </c>
      <c r="O137" s="232"/>
      <c r="P137" s="232"/>
      <c r="Q137" s="232"/>
      <c r="R137" s="140"/>
      <c r="T137" s="170" t="s">
        <v>5</v>
      </c>
      <c r="U137" s="44" t="s">
        <v>48</v>
      </c>
      <c r="V137" s="36"/>
      <c r="W137" s="171">
        <f t="shared" si="6"/>
        <v>0</v>
      </c>
      <c r="X137" s="171">
        <v>0</v>
      </c>
      <c r="Y137" s="171">
        <f t="shared" si="7"/>
        <v>0</v>
      </c>
      <c r="Z137" s="171">
        <v>0</v>
      </c>
      <c r="AA137" s="172">
        <f t="shared" si="8"/>
        <v>0</v>
      </c>
      <c r="AR137" s="18" t="s">
        <v>170</v>
      </c>
      <c r="AT137" s="18" t="s">
        <v>166</v>
      </c>
      <c r="AU137" s="18" t="s">
        <v>94</v>
      </c>
      <c r="AY137" s="18" t="s">
        <v>164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8" t="s">
        <v>24</v>
      </c>
      <c r="BK137" s="114">
        <f t="shared" si="14"/>
        <v>0</v>
      </c>
      <c r="BL137" s="18" t="s">
        <v>170</v>
      </c>
      <c r="BM137" s="18" t="s">
        <v>208</v>
      </c>
    </row>
    <row r="138" spans="2:65" s="1" customFormat="1" ht="22.5" customHeight="1">
      <c r="B138" s="137"/>
      <c r="C138" s="166" t="s">
        <v>209</v>
      </c>
      <c r="D138" s="166" t="s">
        <v>166</v>
      </c>
      <c r="E138" s="167" t="s">
        <v>210</v>
      </c>
      <c r="F138" s="230" t="s">
        <v>211</v>
      </c>
      <c r="G138" s="230"/>
      <c r="H138" s="230"/>
      <c r="I138" s="230"/>
      <c r="J138" s="168" t="s">
        <v>169</v>
      </c>
      <c r="K138" s="169">
        <v>4</v>
      </c>
      <c r="L138" s="231">
        <v>0</v>
      </c>
      <c r="M138" s="231"/>
      <c r="N138" s="232">
        <f t="shared" si="5"/>
        <v>0</v>
      </c>
      <c r="O138" s="232"/>
      <c r="P138" s="232"/>
      <c r="Q138" s="232"/>
      <c r="R138" s="140"/>
      <c r="T138" s="170" t="s">
        <v>5</v>
      </c>
      <c r="U138" s="44" t="s">
        <v>48</v>
      </c>
      <c r="V138" s="36"/>
      <c r="W138" s="171">
        <f t="shared" si="6"/>
        <v>0</v>
      </c>
      <c r="X138" s="171">
        <v>0</v>
      </c>
      <c r="Y138" s="171">
        <f t="shared" si="7"/>
        <v>0</v>
      </c>
      <c r="Z138" s="171">
        <v>0</v>
      </c>
      <c r="AA138" s="172">
        <f t="shared" si="8"/>
        <v>0</v>
      </c>
      <c r="AR138" s="18" t="s">
        <v>170</v>
      </c>
      <c r="AT138" s="18" t="s">
        <v>166</v>
      </c>
      <c r="AU138" s="18" t="s">
        <v>94</v>
      </c>
      <c r="AY138" s="18" t="s">
        <v>164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8" t="s">
        <v>24</v>
      </c>
      <c r="BK138" s="114">
        <f t="shared" si="14"/>
        <v>0</v>
      </c>
      <c r="BL138" s="18" t="s">
        <v>170</v>
      </c>
      <c r="BM138" s="18" t="s">
        <v>212</v>
      </c>
    </row>
    <row r="139" spans="2:65" s="1" customFormat="1" ht="31.5" customHeight="1">
      <c r="B139" s="137"/>
      <c r="C139" s="166" t="s">
        <v>213</v>
      </c>
      <c r="D139" s="166" t="s">
        <v>166</v>
      </c>
      <c r="E139" s="167" t="s">
        <v>214</v>
      </c>
      <c r="F139" s="230" t="s">
        <v>215</v>
      </c>
      <c r="G139" s="230"/>
      <c r="H139" s="230"/>
      <c r="I139" s="230"/>
      <c r="J139" s="168" t="s">
        <v>169</v>
      </c>
      <c r="K139" s="169">
        <v>4</v>
      </c>
      <c r="L139" s="231">
        <v>0</v>
      </c>
      <c r="M139" s="231"/>
      <c r="N139" s="232">
        <f t="shared" si="5"/>
        <v>0</v>
      </c>
      <c r="O139" s="232"/>
      <c r="P139" s="232"/>
      <c r="Q139" s="232"/>
      <c r="R139" s="140"/>
      <c r="T139" s="170" t="s">
        <v>5</v>
      </c>
      <c r="U139" s="44" t="s">
        <v>48</v>
      </c>
      <c r="V139" s="36"/>
      <c r="W139" s="171">
        <f t="shared" si="6"/>
        <v>0</v>
      </c>
      <c r="X139" s="171">
        <v>6.2E-4</v>
      </c>
      <c r="Y139" s="171">
        <f t="shared" si="7"/>
        <v>2.48E-3</v>
      </c>
      <c r="Z139" s="171">
        <v>0</v>
      </c>
      <c r="AA139" s="172">
        <f t="shared" si="8"/>
        <v>0</v>
      </c>
      <c r="AR139" s="18" t="s">
        <v>170</v>
      </c>
      <c r="AT139" s="18" t="s">
        <v>166</v>
      </c>
      <c r="AU139" s="18" t="s">
        <v>94</v>
      </c>
      <c r="AY139" s="18" t="s">
        <v>164</v>
      </c>
      <c r="BE139" s="114">
        <f t="shared" si="9"/>
        <v>0</v>
      </c>
      <c r="BF139" s="114">
        <f t="shared" si="10"/>
        <v>0</v>
      </c>
      <c r="BG139" s="114">
        <f t="shared" si="11"/>
        <v>0</v>
      </c>
      <c r="BH139" s="114">
        <f t="shared" si="12"/>
        <v>0</v>
      </c>
      <c r="BI139" s="114">
        <f t="shared" si="13"/>
        <v>0</v>
      </c>
      <c r="BJ139" s="18" t="s">
        <v>24</v>
      </c>
      <c r="BK139" s="114">
        <f t="shared" si="14"/>
        <v>0</v>
      </c>
      <c r="BL139" s="18" t="s">
        <v>170</v>
      </c>
      <c r="BM139" s="18" t="s">
        <v>216</v>
      </c>
    </row>
    <row r="140" spans="2:65" s="1" customFormat="1" ht="44.25" customHeight="1">
      <c r="B140" s="137"/>
      <c r="C140" s="166" t="s">
        <v>217</v>
      </c>
      <c r="D140" s="166" t="s">
        <v>166</v>
      </c>
      <c r="E140" s="167" t="s">
        <v>218</v>
      </c>
      <c r="F140" s="230" t="s">
        <v>219</v>
      </c>
      <c r="G140" s="230"/>
      <c r="H140" s="230"/>
      <c r="I140" s="230"/>
      <c r="J140" s="168" t="s">
        <v>169</v>
      </c>
      <c r="K140" s="169">
        <v>3</v>
      </c>
      <c r="L140" s="231">
        <v>0</v>
      </c>
      <c r="M140" s="231"/>
      <c r="N140" s="232">
        <f t="shared" si="5"/>
        <v>0</v>
      </c>
      <c r="O140" s="232"/>
      <c r="P140" s="232"/>
      <c r="Q140" s="232"/>
      <c r="R140" s="140"/>
      <c r="T140" s="170" t="s">
        <v>5</v>
      </c>
      <c r="U140" s="44" t="s">
        <v>48</v>
      </c>
      <c r="V140" s="36"/>
      <c r="W140" s="171">
        <f t="shared" si="6"/>
        <v>0</v>
      </c>
      <c r="X140" s="171">
        <v>6.2E-4</v>
      </c>
      <c r="Y140" s="171">
        <f t="shared" si="7"/>
        <v>1.8600000000000001E-3</v>
      </c>
      <c r="Z140" s="171">
        <v>0</v>
      </c>
      <c r="AA140" s="172">
        <f t="shared" si="8"/>
        <v>0</v>
      </c>
      <c r="AR140" s="18" t="s">
        <v>170</v>
      </c>
      <c r="AT140" s="18" t="s">
        <v>166</v>
      </c>
      <c r="AU140" s="18" t="s">
        <v>94</v>
      </c>
      <c r="AY140" s="18" t="s">
        <v>164</v>
      </c>
      <c r="BE140" s="114">
        <f t="shared" si="9"/>
        <v>0</v>
      </c>
      <c r="BF140" s="114">
        <f t="shared" si="10"/>
        <v>0</v>
      </c>
      <c r="BG140" s="114">
        <f t="shared" si="11"/>
        <v>0</v>
      </c>
      <c r="BH140" s="114">
        <f t="shared" si="12"/>
        <v>0</v>
      </c>
      <c r="BI140" s="114">
        <f t="shared" si="13"/>
        <v>0</v>
      </c>
      <c r="BJ140" s="18" t="s">
        <v>24</v>
      </c>
      <c r="BK140" s="114">
        <f t="shared" si="14"/>
        <v>0</v>
      </c>
      <c r="BL140" s="18" t="s">
        <v>170</v>
      </c>
      <c r="BM140" s="18" t="s">
        <v>220</v>
      </c>
    </row>
    <row r="141" spans="2:65" s="1" customFormat="1" ht="44.25" customHeight="1">
      <c r="B141" s="137"/>
      <c r="C141" s="166" t="s">
        <v>221</v>
      </c>
      <c r="D141" s="166" t="s">
        <v>166</v>
      </c>
      <c r="E141" s="167" t="s">
        <v>222</v>
      </c>
      <c r="F141" s="230" t="s">
        <v>223</v>
      </c>
      <c r="G141" s="230"/>
      <c r="H141" s="230"/>
      <c r="I141" s="230"/>
      <c r="J141" s="168" t="s">
        <v>169</v>
      </c>
      <c r="K141" s="169">
        <v>1</v>
      </c>
      <c r="L141" s="231">
        <v>0</v>
      </c>
      <c r="M141" s="231"/>
      <c r="N141" s="232">
        <f t="shared" si="5"/>
        <v>0</v>
      </c>
      <c r="O141" s="232"/>
      <c r="P141" s="232"/>
      <c r="Q141" s="232"/>
      <c r="R141" s="140"/>
      <c r="T141" s="170" t="s">
        <v>5</v>
      </c>
      <c r="U141" s="44" t="s">
        <v>48</v>
      </c>
      <c r="V141" s="36"/>
      <c r="W141" s="171">
        <f t="shared" si="6"/>
        <v>0</v>
      </c>
      <c r="X141" s="171">
        <v>6.2E-4</v>
      </c>
      <c r="Y141" s="171">
        <f t="shared" si="7"/>
        <v>6.2E-4</v>
      </c>
      <c r="Z141" s="171">
        <v>0</v>
      </c>
      <c r="AA141" s="172">
        <f t="shared" si="8"/>
        <v>0</v>
      </c>
      <c r="AR141" s="18" t="s">
        <v>170</v>
      </c>
      <c r="AT141" s="18" t="s">
        <v>166</v>
      </c>
      <c r="AU141" s="18" t="s">
        <v>94</v>
      </c>
      <c r="AY141" s="18" t="s">
        <v>164</v>
      </c>
      <c r="BE141" s="114">
        <f t="shared" si="9"/>
        <v>0</v>
      </c>
      <c r="BF141" s="114">
        <f t="shared" si="10"/>
        <v>0</v>
      </c>
      <c r="BG141" s="114">
        <f t="shared" si="11"/>
        <v>0</v>
      </c>
      <c r="BH141" s="114">
        <f t="shared" si="12"/>
        <v>0</v>
      </c>
      <c r="BI141" s="114">
        <f t="shared" si="13"/>
        <v>0</v>
      </c>
      <c r="BJ141" s="18" t="s">
        <v>24</v>
      </c>
      <c r="BK141" s="114">
        <f t="shared" si="14"/>
        <v>0</v>
      </c>
      <c r="BL141" s="18" t="s">
        <v>170</v>
      </c>
      <c r="BM141" s="18" t="s">
        <v>224</v>
      </c>
    </row>
    <row r="142" spans="2:65" s="1" customFormat="1" ht="22.5" customHeight="1">
      <c r="B142" s="137"/>
      <c r="C142" s="166" t="s">
        <v>225</v>
      </c>
      <c r="D142" s="166" t="s">
        <v>166</v>
      </c>
      <c r="E142" s="167" t="s">
        <v>226</v>
      </c>
      <c r="F142" s="230" t="s">
        <v>227</v>
      </c>
      <c r="G142" s="230"/>
      <c r="H142" s="230"/>
      <c r="I142" s="230"/>
      <c r="J142" s="168" t="s">
        <v>169</v>
      </c>
      <c r="K142" s="169">
        <v>3</v>
      </c>
      <c r="L142" s="231">
        <v>0</v>
      </c>
      <c r="M142" s="231"/>
      <c r="N142" s="232">
        <f t="shared" si="5"/>
        <v>0</v>
      </c>
      <c r="O142" s="232"/>
      <c r="P142" s="232"/>
      <c r="Q142" s="232"/>
      <c r="R142" s="140"/>
      <c r="T142" s="170" t="s">
        <v>5</v>
      </c>
      <c r="U142" s="44" t="s">
        <v>48</v>
      </c>
      <c r="V142" s="36"/>
      <c r="W142" s="171">
        <f t="shared" si="6"/>
        <v>0</v>
      </c>
      <c r="X142" s="171">
        <v>6.2E-4</v>
      </c>
      <c r="Y142" s="171">
        <f t="shared" si="7"/>
        <v>1.8600000000000001E-3</v>
      </c>
      <c r="Z142" s="171">
        <v>0</v>
      </c>
      <c r="AA142" s="172">
        <f t="shared" si="8"/>
        <v>0</v>
      </c>
      <c r="AR142" s="18" t="s">
        <v>170</v>
      </c>
      <c r="AT142" s="18" t="s">
        <v>166</v>
      </c>
      <c r="AU142" s="18" t="s">
        <v>94</v>
      </c>
      <c r="AY142" s="18" t="s">
        <v>164</v>
      </c>
      <c r="BE142" s="114">
        <f t="shared" si="9"/>
        <v>0</v>
      </c>
      <c r="BF142" s="114">
        <f t="shared" si="10"/>
        <v>0</v>
      </c>
      <c r="BG142" s="114">
        <f t="shared" si="11"/>
        <v>0</v>
      </c>
      <c r="BH142" s="114">
        <f t="shared" si="12"/>
        <v>0</v>
      </c>
      <c r="BI142" s="114">
        <f t="shared" si="13"/>
        <v>0</v>
      </c>
      <c r="BJ142" s="18" t="s">
        <v>24</v>
      </c>
      <c r="BK142" s="114">
        <f t="shared" si="14"/>
        <v>0</v>
      </c>
      <c r="BL142" s="18" t="s">
        <v>170</v>
      </c>
      <c r="BM142" s="18" t="s">
        <v>228</v>
      </c>
    </row>
    <row r="143" spans="2:65" s="1" customFormat="1" ht="22.5" customHeight="1">
      <c r="B143" s="137"/>
      <c r="C143" s="166" t="s">
        <v>229</v>
      </c>
      <c r="D143" s="166" t="s">
        <v>166</v>
      </c>
      <c r="E143" s="167" t="s">
        <v>230</v>
      </c>
      <c r="F143" s="230" t="s">
        <v>231</v>
      </c>
      <c r="G143" s="230"/>
      <c r="H143" s="230"/>
      <c r="I143" s="230"/>
      <c r="J143" s="168" t="s">
        <v>169</v>
      </c>
      <c r="K143" s="169">
        <v>1</v>
      </c>
      <c r="L143" s="231">
        <v>0</v>
      </c>
      <c r="M143" s="231"/>
      <c r="N143" s="232">
        <f t="shared" si="5"/>
        <v>0</v>
      </c>
      <c r="O143" s="232"/>
      <c r="P143" s="232"/>
      <c r="Q143" s="232"/>
      <c r="R143" s="140"/>
      <c r="T143" s="170" t="s">
        <v>5</v>
      </c>
      <c r="U143" s="44" t="s">
        <v>48</v>
      </c>
      <c r="V143" s="36"/>
      <c r="W143" s="171">
        <f t="shared" si="6"/>
        <v>0</v>
      </c>
      <c r="X143" s="171">
        <v>6.2E-4</v>
      </c>
      <c r="Y143" s="171">
        <f t="shared" si="7"/>
        <v>6.2E-4</v>
      </c>
      <c r="Z143" s="171">
        <v>0</v>
      </c>
      <c r="AA143" s="172">
        <f t="shared" si="8"/>
        <v>0</v>
      </c>
      <c r="AR143" s="18" t="s">
        <v>170</v>
      </c>
      <c r="AT143" s="18" t="s">
        <v>166</v>
      </c>
      <c r="AU143" s="18" t="s">
        <v>94</v>
      </c>
      <c r="AY143" s="18" t="s">
        <v>164</v>
      </c>
      <c r="BE143" s="114">
        <f t="shared" si="9"/>
        <v>0</v>
      </c>
      <c r="BF143" s="114">
        <f t="shared" si="10"/>
        <v>0</v>
      </c>
      <c r="BG143" s="114">
        <f t="shared" si="11"/>
        <v>0</v>
      </c>
      <c r="BH143" s="114">
        <f t="shared" si="12"/>
        <v>0</v>
      </c>
      <c r="BI143" s="114">
        <f t="shared" si="13"/>
        <v>0</v>
      </c>
      <c r="BJ143" s="18" t="s">
        <v>24</v>
      </c>
      <c r="BK143" s="114">
        <f t="shared" si="14"/>
        <v>0</v>
      </c>
      <c r="BL143" s="18" t="s">
        <v>170</v>
      </c>
      <c r="BM143" s="18" t="s">
        <v>232</v>
      </c>
    </row>
    <row r="144" spans="2:65" s="1" customFormat="1" ht="31.5" customHeight="1">
      <c r="B144" s="137"/>
      <c r="C144" s="166" t="s">
        <v>233</v>
      </c>
      <c r="D144" s="166" t="s">
        <v>166</v>
      </c>
      <c r="E144" s="167" t="s">
        <v>234</v>
      </c>
      <c r="F144" s="230" t="s">
        <v>235</v>
      </c>
      <c r="G144" s="230"/>
      <c r="H144" s="230"/>
      <c r="I144" s="230"/>
      <c r="J144" s="168" t="s">
        <v>169</v>
      </c>
      <c r="K144" s="169">
        <v>4</v>
      </c>
      <c r="L144" s="231">
        <v>0</v>
      </c>
      <c r="M144" s="231"/>
      <c r="N144" s="232">
        <f t="shared" si="5"/>
        <v>0</v>
      </c>
      <c r="O144" s="232"/>
      <c r="P144" s="232"/>
      <c r="Q144" s="232"/>
      <c r="R144" s="140"/>
      <c r="T144" s="170" t="s">
        <v>5</v>
      </c>
      <c r="U144" s="44" t="s">
        <v>48</v>
      </c>
      <c r="V144" s="36"/>
      <c r="W144" s="171">
        <f t="shared" si="6"/>
        <v>0</v>
      </c>
      <c r="X144" s="171">
        <v>6.0000000000000002E-5</v>
      </c>
      <c r="Y144" s="171">
        <f t="shared" si="7"/>
        <v>2.4000000000000001E-4</v>
      </c>
      <c r="Z144" s="171">
        <v>0</v>
      </c>
      <c r="AA144" s="172">
        <f t="shared" si="8"/>
        <v>0</v>
      </c>
      <c r="AR144" s="18" t="s">
        <v>170</v>
      </c>
      <c r="AT144" s="18" t="s">
        <v>166</v>
      </c>
      <c r="AU144" s="18" t="s">
        <v>94</v>
      </c>
      <c r="AY144" s="18" t="s">
        <v>164</v>
      </c>
      <c r="BE144" s="114">
        <f t="shared" si="9"/>
        <v>0</v>
      </c>
      <c r="BF144" s="114">
        <f t="shared" si="10"/>
        <v>0</v>
      </c>
      <c r="BG144" s="114">
        <f t="shared" si="11"/>
        <v>0</v>
      </c>
      <c r="BH144" s="114">
        <f t="shared" si="12"/>
        <v>0</v>
      </c>
      <c r="BI144" s="114">
        <f t="shared" si="13"/>
        <v>0</v>
      </c>
      <c r="BJ144" s="18" t="s">
        <v>24</v>
      </c>
      <c r="BK144" s="114">
        <f t="shared" si="14"/>
        <v>0</v>
      </c>
      <c r="BL144" s="18" t="s">
        <v>170</v>
      </c>
      <c r="BM144" s="18" t="s">
        <v>236</v>
      </c>
    </row>
    <row r="145" spans="2:65" s="1" customFormat="1" ht="31.5" customHeight="1">
      <c r="B145" s="137"/>
      <c r="C145" s="166" t="s">
        <v>237</v>
      </c>
      <c r="D145" s="166" t="s">
        <v>166</v>
      </c>
      <c r="E145" s="167" t="s">
        <v>238</v>
      </c>
      <c r="F145" s="230" t="s">
        <v>239</v>
      </c>
      <c r="G145" s="230"/>
      <c r="H145" s="230"/>
      <c r="I145" s="230"/>
      <c r="J145" s="168" t="s">
        <v>179</v>
      </c>
      <c r="K145" s="169">
        <v>60</v>
      </c>
      <c r="L145" s="231">
        <v>0</v>
      </c>
      <c r="M145" s="231"/>
      <c r="N145" s="232">
        <f t="shared" si="5"/>
        <v>0</v>
      </c>
      <c r="O145" s="232"/>
      <c r="P145" s="232"/>
      <c r="Q145" s="232"/>
      <c r="R145" s="140"/>
      <c r="T145" s="170" t="s">
        <v>5</v>
      </c>
      <c r="U145" s="44" t="s">
        <v>48</v>
      </c>
      <c r="V145" s="36"/>
      <c r="W145" s="171">
        <f t="shared" si="6"/>
        <v>0</v>
      </c>
      <c r="X145" s="171">
        <v>0</v>
      </c>
      <c r="Y145" s="171">
        <f t="shared" si="7"/>
        <v>0</v>
      </c>
      <c r="Z145" s="171">
        <v>0</v>
      </c>
      <c r="AA145" s="172">
        <f t="shared" si="8"/>
        <v>0</v>
      </c>
      <c r="AR145" s="18" t="s">
        <v>170</v>
      </c>
      <c r="AT145" s="18" t="s">
        <v>166</v>
      </c>
      <c r="AU145" s="18" t="s">
        <v>94</v>
      </c>
      <c r="AY145" s="18" t="s">
        <v>164</v>
      </c>
      <c r="BE145" s="114">
        <f t="shared" si="9"/>
        <v>0</v>
      </c>
      <c r="BF145" s="114">
        <f t="shared" si="10"/>
        <v>0</v>
      </c>
      <c r="BG145" s="114">
        <f t="shared" si="11"/>
        <v>0</v>
      </c>
      <c r="BH145" s="114">
        <f t="shared" si="12"/>
        <v>0</v>
      </c>
      <c r="BI145" s="114">
        <f t="shared" si="13"/>
        <v>0</v>
      </c>
      <c r="BJ145" s="18" t="s">
        <v>24</v>
      </c>
      <c r="BK145" s="114">
        <f t="shared" si="14"/>
        <v>0</v>
      </c>
      <c r="BL145" s="18" t="s">
        <v>170</v>
      </c>
      <c r="BM145" s="18" t="s">
        <v>240</v>
      </c>
    </row>
    <row r="146" spans="2:65" s="1" customFormat="1" ht="31.5" customHeight="1">
      <c r="B146" s="137"/>
      <c r="C146" s="166" t="s">
        <v>241</v>
      </c>
      <c r="D146" s="166" t="s">
        <v>166</v>
      </c>
      <c r="E146" s="167" t="s">
        <v>242</v>
      </c>
      <c r="F146" s="230" t="s">
        <v>243</v>
      </c>
      <c r="G146" s="230"/>
      <c r="H146" s="230"/>
      <c r="I146" s="230"/>
      <c r="J146" s="168" t="s">
        <v>244</v>
      </c>
      <c r="K146" s="169">
        <v>7.8E-2</v>
      </c>
      <c r="L146" s="231">
        <v>0</v>
      </c>
      <c r="M146" s="231"/>
      <c r="N146" s="232">
        <f t="shared" si="5"/>
        <v>0</v>
      </c>
      <c r="O146" s="232"/>
      <c r="P146" s="232"/>
      <c r="Q146" s="232"/>
      <c r="R146" s="140"/>
      <c r="T146" s="170" t="s">
        <v>5</v>
      </c>
      <c r="U146" s="44" t="s">
        <v>48</v>
      </c>
      <c r="V146" s="36"/>
      <c r="W146" s="171">
        <f t="shared" si="6"/>
        <v>0</v>
      </c>
      <c r="X146" s="171">
        <v>0</v>
      </c>
      <c r="Y146" s="171">
        <f t="shared" si="7"/>
        <v>0</v>
      </c>
      <c r="Z146" s="171">
        <v>0</v>
      </c>
      <c r="AA146" s="172">
        <f t="shared" si="8"/>
        <v>0</v>
      </c>
      <c r="AR146" s="18" t="s">
        <v>170</v>
      </c>
      <c r="AT146" s="18" t="s">
        <v>166</v>
      </c>
      <c r="AU146" s="18" t="s">
        <v>94</v>
      </c>
      <c r="AY146" s="18" t="s">
        <v>164</v>
      </c>
      <c r="BE146" s="114">
        <f t="shared" si="9"/>
        <v>0</v>
      </c>
      <c r="BF146" s="114">
        <f t="shared" si="10"/>
        <v>0</v>
      </c>
      <c r="BG146" s="114">
        <f t="shared" si="11"/>
        <v>0</v>
      </c>
      <c r="BH146" s="114">
        <f t="shared" si="12"/>
        <v>0</v>
      </c>
      <c r="BI146" s="114">
        <f t="shared" si="13"/>
        <v>0</v>
      </c>
      <c r="BJ146" s="18" t="s">
        <v>24</v>
      </c>
      <c r="BK146" s="114">
        <f t="shared" si="14"/>
        <v>0</v>
      </c>
      <c r="BL146" s="18" t="s">
        <v>170</v>
      </c>
      <c r="BM146" s="18" t="s">
        <v>245</v>
      </c>
    </row>
    <row r="147" spans="2:65" s="1" customFormat="1" ht="31.5" customHeight="1">
      <c r="B147" s="137"/>
      <c r="C147" s="166" t="s">
        <v>246</v>
      </c>
      <c r="D147" s="166" t="s">
        <v>166</v>
      </c>
      <c r="E147" s="167" t="s">
        <v>247</v>
      </c>
      <c r="F147" s="230" t="s">
        <v>248</v>
      </c>
      <c r="G147" s="230"/>
      <c r="H147" s="230"/>
      <c r="I147" s="230"/>
      <c r="J147" s="168" t="s">
        <v>244</v>
      </c>
      <c r="K147" s="169">
        <v>7.8E-2</v>
      </c>
      <c r="L147" s="231">
        <v>0</v>
      </c>
      <c r="M147" s="231"/>
      <c r="N147" s="232">
        <f t="shared" si="5"/>
        <v>0</v>
      </c>
      <c r="O147" s="232"/>
      <c r="P147" s="232"/>
      <c r="Q147" s="232"/>
      <c r="R147" s="140"/>
      <c r="T147" s="170" t="s">
        <v>5</v>
      </c>
      <c r="U147" s="44" t="s">
        <v>48</v>
      </c>
      <c r="V147" s="36"/>
      <c r="W147" s="171">
        <f t="shared" si="6"/>
        <v>0</v>
      </c>
      <c r="X147" s="171">
        <v>0</v>
      </c>
      <c r="Y147" s="171">
        <f t="shared" si="7"/>
        <v>0</v>
      </c>
      <c r="Z147" s="171">
        <v>0</v>
      </c>
      <c r="AA147" s="172">
        <f t="shared" si="8"/>
        <v>0</v>
      </c>
      <c r="AR147" s="18" t="s">
        <v>170</v>
      </c>
      <c r="AT147" s="18" t="s">
        <v>166</v>
      </c>
      <c r="AU147" s="18" t="s">
        <v>94</v>
      </c>
      <c r="AY147" s="18" t="s">
        <v>164</v>
      </c>
      <c r="BE147" s="114">
        <f t="shared" si="9"/>
        <v>0</v>
      </c>
      <c r="BF147" s="114">
        <f t="shared" si="10"/>
        <v>0</v>
      </c>
      <c r="BG147" s="114">
        <f t="shared" si="11"/>
        <v>0</v>
      </c>
      <c r="BH147" s="114">
        <f t="shared" si="12"/>
        <v>0</v>
      </c>
      <c r="BI147" s="114">
        <f t="shared" si="13"/>
        <v>0</v>
      </c>
      <c r="BJ147" s="18" t="s">
        <v>24</v>
      </c>
      <c r="BK147" s="114">
        <f t="shared" si="14"/>
        <v>0</v>
      </c>
      <c r="BL147" s="18" t="s">
        <v>170</v>
      </c>
      <c r="BM147" s="18" t="s">
        <v>249</v>
      </c>
    </row>
    <row r="148" spans="2:65" s="10" customFormat="1" ht="29.85" customHeight="1">
      <c r="B148" s="155"/>
      <c r="C148" s="156"/>
      <c r="D148" s="165" t="s">
        <v>136</v>
      </c>
      <c r="E148" s="165"/>
      <c r="F148" s="165"/>
      <c r="G148" s="165"/>
      <c r="H148" s="165"/>
      <c r="I148" s="165"/>
      <c r="J148" s="165"/>
      <c r="K148" s="165"/>
      <c r="L148" s="165"/>
      <c r="M148" s="165"/>
      <c r="N148" s="239">
        <f>BK148</f>
        <v>0</v>
      </c>
      <c r="O148" s="240"/>
      <c r="P148" s="240"/>
      <c r="Q148" s="240"/>
      <c r="R148" s="158"/>
      <c r="T148" s="159"/>
      <c r="U148" s="156"/>
      <c r="V148" s="156"/>
      <c r="W148" s="160">
        <f>SUM(W149:W169)</f>
        <v>0</v>
      </c>
      <c r="X148" s="156"/>
      <c r="Y148" s="160">
        <f>SUM(Y149:Y169)</f>
        <v>0.50146000000000002</v>
      </c>
      <c r="Z148" s="156"/>
      <c r="AA148" s="161">
        <f>SUM(AA149:AA169)</f>
        <v>0</v>
      </c>
      <c r="AR148" s="162" t="s">
        <v>94</v>
      </c>
      <c r="AT148" s="163" t="s">
        <v>82</v>
      </c>
      <c r="AU148" s="163" t="s">
        <v>24</v>
      </c>
      <c r="AY148" s="162" t="s">
        <v>164</v>
      </c>
      <c r="BK148" s="164">
        <f>SUM(BK149:BK169)</f>
        <v>0</v>
      </c>
    </row>
    <row r="149" spans="2:65" s="1" customFormat="1" ht="31.5" customHeight="1">
      <c r="B149" s="137"/>
      <c r="C149" s="166" t="s">
        <v>250</v>
      </c>
      <c r="D149" s="166" t="s">
        <v>166</v>
      </c>
      <c r="E149" s="167" t="s">
        <v>251</v>
      </c>
      <c r="F149" s="230" t="s">
        <v>252</v>
      </c>
      <c r="G149" s="230"/>
      <c r="H149" s="230"/>
      <c r="I149" s="230"/>
      <c r="J149" s="168" t="s">
        <v>169</v>
      </c>
      <c r="K149" s="169">
        <v>2</v>
      </c>
      <c r="L149" s="231">
        <v>0</v>
      </c>
      <c r="M149" s="231"/>
      <c r="N149" s="232">
        <f t="shared" ref="N149:N169" si="15">ROUND(L149*K149,2)</f>
        <v>0</v>
      </c>
      <c r="O149" s="232"/>
      <c r="P149" s="232"/>
      <c r="Q149" s="232"/>
      <c r="R149" s="140"/>
      <c r="T149" s="170" t="s">
        <v>5</v>
      </c>
      <c r="U149" s="44" t="s">
        <v>48</v>
      </c>
      <c r="V149" s="36"/>
      <c r="W149" s="171">
        <f t="shared" ref="W149:W169" si="16">V149*K149</f>
        <v>0</v>
      </c>
      <c r="X149" s="171">
        <v>3.0000000000000001E-5</v>
      </c>
      <c r="Y149" s="171">
        <f t="shared" ref="Y149:Y169" si="17">X149*K149</f>
        <v>6.0000000000000002E-5</v>
      </c>
      <c r="Z149" s="171">
        <v>0</v>
      </c>
      <c r="AA149" s="172">
        <f t="shared" ref="AA149:AA169" si="18">Z149*K149</f>
        <v>0</v>
      </c>
      <c r="AR149" s="18" t="s">
        <v>170</v>
      </c>
      <c r="AT149" s="18" t="s">
        <v>166</v>
      </c>
      <c r="AU149" s="18" t="s">
        <v>94</v>
      </c>
      <c r="AY149" s="18" t="s">
        <v>164</v>
      </c>
      <c r="BE149" s="114">
        <f t="shared" ref="BE149:BE169" si="19">IF(U149="základní",N149,0)</f>
        <v>0</v>
      </c>
      <c r="BF149" s="114">
        <f t="shared" ref="BF149:BF169" si="20">IF(U149="snížená",N149,0)</f>
        <v>0</v>
      </c>
      <c r="BG149" s="114">
        <f t="shared" ref="BG149:BG169" si="21">IF(U149="zákl. přenesená",N149,0)</f>
        <v>0</v>
      </c>
      <c r="BH149" s="114">
        <f t="shared" ref="BH149:BH169" si="22">IF(U149="sníž. přenesená",N149,0)</f>
        <v>0</v>
      </c>
      <c r="BI149" s="114">
        <f t="shared" ref="BI149:BI169" si="23">IF(U149="nulová",N149,0)</f>
        <v>0</v>
      </c>
      <c r="BJ149" s="18" t="s">
        <v>24</v>
      </c>
      <c r="BK149" s="114">
        <f t="shared" ref="BK149:BK169" si="24">ROUND(L149*K149,2)</f>
        <v>0</v>
      </c>
      <c r="BL149" s="18" t="s">
        <v>170</v>
      </c>
      <c r="BM149" s="18" t="s">
        <v>253</v>
      </c>
    </row>
    <row r="150" spans="2:65" s="1" customFormat="1" ht="31.5" customHeight="1">
      <c r="B150" s="137"/>
      <c r="C150" s="166" t="s">
        <v>254</v>
      </c>
      <c r="D150" s="166" t="s">
        <v>166</v>
      </c>
      <c r="E150" s="167" t="s">
        <v>255</v>
      </c>
      <c r="F150" s="230" t="s">
        <v>256</v>
      </c>
      <c r="G150" s="230"/>
      <c r="H150" s="230"/>
      <c r="I150" s="230"/>
      <c r="J150" s="168" t="s">
        <v>169</v>
      </c>
      <c r="K150" s="169">
        <v>3</v>
      </c>
      <c r="L150" s="231">
        <v>0</v>
      </c>
      <c r="M150" s="231"/>
      <c r="N150" s="232">
        <f t="shared" si="15"/>
        <v>0</v>
      </c>
      <c r="O150" s="232"/>
      <c r="P150" s="232"/>
      <c r="Q150" s="232"/>
      <c r="R150" s="140"/>
      <c r="T150" s="170" t="s">
        <v>5</v>
      </c>
      <c r="U150" s="44" t="s">
        <v>48</v>
      </c>
      <c r="V150" s="36"/>
      <c r="W150" s="171">
        <f t="shared" si="16"/>
        <v>0</v>
      </c>
      <c r="X150" s="171">
        <v>4.0000000000000003E-5</v>
      </c>
      <c r="Y150" s="171">
        <f t="shared" si="17"/>
        <v>1.2000000000000002E-4</v>
      </c>
      <c r="Z150" s="171">
        <v>0</v>
      </c>
      <c r="AA150" s="172">
        <f t="shared" si="18"/>
        <v>0</v>
      </c>
      <c r="AR150" s="18" t="s">
        <v>170</v>
      </c>
      <c r="AT150" s="18" t="s">
        <v>166</v>
      </c>
      <c r="AU150" s="18" t="s">
        <v>94</v>
      </c>
      <c r="AY150" s="18" t="s">
        <v>164</v>
      </c>
      <c r="BE150" s="114">
        <f t="shared" si="19"/>
        <v>0</v>
      </c>
      <c r="BF150" s="114">
        <f t="shared" si="20"/>
        <v>0</v>
      </c>
      <c r="BG150" s="114">
        <f t="shared" si="21"/>
        <v>0</v>
      </c>
      <c r="BH150" s="114">
        <f t="shared" si="22"/>
        <v>0</v>
      </c>
      <c r="BI150" s="114">
        <f t="shared" si="23"/>
        <v>0</v>
      </c>
      <c r="BJ150" s="18" t="s">
        <v>24</v>
      </c>
      <c r="BK150" s="114">
        <f t="shared" si="24"/>
        <v>0</v>
      </c>
      <c r="BL150" s="18" t="s">
        <v>170</v>
      </c>
      <c r="BM150" s="18" t="s">
        <v>257</v>
      </c>
    </row>
    <row r="151" spans="2:65" s="1" customFormat="1" ht="31.5" customHeight="1">
      <c r="B151" s="137"/>
      <c r="C151" s="166" t="s">
        <v>94</v>
      </c>
      <c r="D151" s="166" t="s">
        <v>166</v>
      </c>
      <c r="E151" s="167" t="s">
        <v>258</v>
      </c>
      <c r="F151" s="230" t="s">
        <v>259</v>
      </c>
      <c r="G151" s="230"/>
      <c r="H151" s="230"/>
      <c r="I151" s="230"/>
      <c r="J151" s="168" t="s">
        <v>179</v>
      </c>
      <c r="K151" s="169">
        <v>76</v>
      </c>
      <c r="L151" s="231">
        <v>0</v>
      </c>
      <c r="M151" s="231"/>
      <c r="N151" s="232">
        <f t="shared" si="15"/>
        <v>0</v>
      </c>
      <c r="O151" s="232"/>
      <c r="P151" s="232"/>
      <c r="Q151" s="232"/>
      <c r="R151" s="140"/>
      <c r="T151" s="170" t="s">
        <v>5</v>
      </c>
      <c r="U151" s="44" t="s">
        <v>48</v>
      </c>
      <c r="V151" s="36"/>
      <c r="W151" s="171">
        <f t="shared" si="16"/>
        <v>0</v>
      </c>
      <c r="X151" s="171">
        <v>6.6E-4</v>
      </c>
      <c r="Y151" s="171">
        <f t="shared" si="17"/>
        <v>5.0159999999999996E-2</v>
      </c>
      <c r="Z151" s="171">
        <v>0</v>
      </c>
      <c r="AA151" s="172">
        <f t="shared" si="18"/>
        <v>0</v>
      </c>
      <c r="AR151" s="18" t="s">
        <v>170</v>
      </c>
      <c r="AT151" s="18" t="s">
        <v>166</v>
      </c>
      <c r="AU151" s="18" t="s">
        <v>94</v>
      </c>
      <c r="AY151" s="18" t="s">
        <v>164</v>
      </c>
      <c r="BE151" s="114">
        <f t="shared" si="19"/>
        <v>0</v>
      </c>
      <c r="BF151" s="114">
        <f t="shared" si="20"/>
        <v>0</v>
      </c>
      <c r="BG151" s="114">
        <f t="shared" si="21"/>
        <v>0</v>
      </c>
      <c r="BH151" s="114">
        <f t="shared" si="22"/>
        <v>0</v>
      </c>
      <c r="BI151" s="114">
        <f t="shared" si="23"/>
        <v>0</v>
      </c>
      <c r="BJ151" s="18" t="s">
        <v>24</v>
      </c>
      <c r="BK151" s="114">
        <f t="shared" si="24"/>
        <v>0</v>
      </c>
      <c r="BL151" s="18" t="s">
        <v>170</v>
      </c>
      <c r="BM151" s="18" t="s">
        <v>260</v>
      </c>
    </row>
    <row r="152" spans="2:65" s="1" customFormat="1" ht="31.5" customHeight="1">
      <c r="B152" s="137"/>
      <c r="C152" s="166" t="s">
        <v>261</v>
      </c>
      <c r="D152" s="166" t="s">
        <v>166</v>
      </c>
      <c r="E152" s="167" t="s">
        <v>262</v>
      </c>
      <c r="F152" s="230" t="s">
        <v>263</v>
      </c>
      <c r="G152" s="230"/>
      <c r="H152" s="230"/>
      <c r="I152" s="230"/>
      <c r="J152" s="168" t="s">
        <v>179</v>
      </c>
      <c r="K152" s="169">
        <v>48</v>
      </c>
      <c r="L152" s="231">
        <v>0</v>
      </c>
      <c r="M152" s="231"/>
      <c r="N152" s="232">
        <f t="shared" si="15"/>
        <v>0</v>
      </c>
      <c r="O152" s="232"/>
      <c r="P152" s="232"/>
      <c r="Q152" s="232"/>
      <c r="R152" s="140"/>
      <c r="T152" s="170" t="s">
        <v>5</v>
      </c>
      <c r="U152" s="44" t="s">
        <v>48</v>
      </c>
      <c r="V152" s="36"/>
      <c r="W152" s="171">
        <f t="shared" si="16"/>
        <v>0</v>
      </c>
      <c r="X152" s="171">
        <v>9.1E-4</v>
      </c>
      <c r="Y152" s="171">
        <f t="shared" si="17"/>
        <v>4.3679999999999997E-2</v>
      </c>
      <c r="Z152" s="171">
        <v>0</v>
      </c>
      <c r="AA152" s="172">
        <f t="shared" si="18"/>
        <v>0</v>
      </c>
      <c r="AR152" s="18" t="s">
        <v>170</v>
      </c>
      <c r="AT152" s="18" t="s">
        <v>166</v>
      </c>
      <c r="AU152" s="18" t="s">
        <v>94</v>
      </c>
      <c r="AY152" s="18" t="s">
        <v>164</v>
      </c>
      <c r="BE152" s="114">
        <f t="shared" si="19"/>
        <v>0</v>
      </c>
      <c r="BF152" s="114">
        <f t="shared" si="20"/>
        <v>0</v>
      </c>
      <c r="BG152" s="114">
        <f t="shared" si="21"/>
        <v>0</v>
      </c>
      <c r="BH152" s="114">
        <f t="shared" si="22"/>
        <v>0</v>
      </c>
      <c r="BI152" s="114">
        <f t="shared" si="23"/>
        <v>0</v>
      </c>
      <c r="BJ152" s="18" t="s">
        <v>24</v>
      </c>
      <c r="BK152" s="114">
        <f t="shared" si="24"/>
        <v>0</v>
      </c>
      <c r="BL152" s="18" t="s">
        <v>170</v>
      </c>
      <c r="BM152" s="18" t="s">
        <v>264</v>
      </c>
    </row>
    <row r="153" spans="2:65" s="1" customFormat="1" ht="31.5" customHeight="1">
      <c r="B153" s="137"/>
      <c r="C153" s="166" t="s">
        <v>265</v>
      </c>
      <c r="D153" s="166" t="s">
        <v>166</v>
      </c>
      <c r="E153" s="167" t="s">
        <v>266</v>
      </c>
      <c r="F153" s="230" t="s">
        <v>267</v>
      </c>
      <c r="G153" s="230"/>
      <c r="H153" s="230"/>
      <c r="I153" s="230"/>
      <c r="J153" s="168" t="s">
        <v>179</v>
      </c>
      <c r="K153" s="169">
        <v>36</v>
      </c>
      <c r="L153" s="231">
        <v>0</v>
      </c>
      <c r="M153" s="231"/>
      <c r="N153" s="232">
        <f t="shared" si="15"/>
        <v>0</v>
      </c>
      <c r="O153" s="232"/>
      <c r="P153" s="232"/>
      <c r="Q153" s="232"/>
      <c r="R153" s="140"/>
      <c r="T153" s="170" t="s">
        <v>5</v>
      </c>
      <c r="U153" s="44" t="s">
        <v>48</v>
      </c>
      <c r="V153" s="36"/>
      <c r="W153" s="171">
        <f t="shared" si="16"/>
        <v>0</v>
      </c>
      <c r="X153" s="171">
        <v>1.1900000000000001E-3</v>
      </c>
      <c r="Y153" s="171">
        <f t="shared" si="17"/>
        <v>4.2840000000000003E-2</v>
      </c>
      <c r="Z153" s="171">
        <v>0</v>
      </c>
      <c r="AA153" s="172">
        <f t="shared" si="18"/>
        <v>0</v>
      </c>
      <c r="AR153" s="18" t="s">
        <v>170</v>
      </c>
      <c r="AT153" s="18" t="s">
        <v>166</v>
      </c>
      <c r="AU153" s="18" t="s">
        <v>94</v>
      </c>
      <c r="AY153" s="18" t="s">
        <v>164</v>
      </c>
      <c r="BE153" s="114">
        <f t="shared" si="19"/>
        <v>0</v>
      </c>
      <c r="BF153" s="114">
        <f t="shared" si="20"/>
        <v>0</v>
      </c>
      <c r="BG153" s="114">
        <f t="shared" si="21"/>
        <v>0</v>
      </c>
      <c r="BH153" s="114">
        <f t="shared" si="22"/>
        <v>0</v>
      </c>
      <c r="BI153" s="114">
        <f t="shared" si="23"/>
        <v>0</v>
      </c>
      <c r="BJ153" s="18" t="s">
        <v>24</v>
      </c>
      <c r="BK153" s="114">
        <f t="shared" si="24"/>
        <v>0</v>
      </c>
      <c r="BL153" s="18" t="s">
        <v>170</v>
      </c>
      <c r="BM153" s="18" t="s">
        <v>268</v>
      </c>
    </row>
    <row r="154" spans="2:65" s="1" customFormat="1" ht="44.25" customHeight="1">
      <c r="B154" s="137"/>
      <c r="C154" s="166" t="s">
        <v>269</v>
      </c>
      <c r="D154" s="166" t="s">
        <v>166</v>
      </c>
      <c r="E154" s="167" t="s">
        <v>270</v>
      </c>
      <c r="F154" s="230" t="s">
        <v>271</v>
      </c>
      <c r="G154" s="230"/>
      <c r="H154" s="230"/>
      <c r="I154" s="230"/>
      <c r="J154" s="168" t="s">
        <v>179</v>
      </c>
      <c r="K154" s="169">
        <v>160</v>
      </c>
      <c r="L154" s="231">
        <v>0</v>
      </c>
      <c r="M154" s="231"/>
      <c r="N154" s="232">
        <f t="shared" si="15"/>
        <v>0</v>
      </c>
      <c r="O154" s="232"/>
      <c r="P154" s="232"/>
      <c r="Q154" s="232"/>
      <c r="R154" s="140"/>
      <c r="T154" s="170" t="s">
        <v>5</v>
      </c>
      <c r="U154" s="44" t="s">
        <v>48</v>
      </c>
      <c r="V154" s="36"/>
      <c r="W154" s="171">
        <f t="shared" si="16"/>
        <v>0</v>
      </c>
      <c r="X154" s="171">
        <v>2.4000000000000001E-4</v>
      </c>
      <c r="Y154" s="171">
        <f t="shared" si="17"/>
        <v>3.8400000000000004E-2</v>
      </c>
      <c r="Z154" s="171">
        <v>0</v>
      </c>
      <c r="AA154" s="172">
        <f t="shared" si="18"/>
        <v>0</v>
      </c>
      <c r="AR154" s="18" t="s">
        <v>170</v>
      </c>
      <c r="AT154" s="18" t="s">
        <v>166</v>
      </c>
      <c r="AU154" s="18" t="s">
        <v>94</v>
      </c>
      <c r="AY154" s="18" t="s">
        <v>164</v>
      </c>
      <c r="BE154" s="114">
        <f t="shared" si="19"/>
        <v>0</v>
      </c>
      <c r="BF154" s="114">
        <f t="shared" si="20"/>
        <v>0</v>
      </c>
      <c r="BG154" s="114">
        <f t="shared" si="21"/>
        <v>0</v>
      </c>
      <c r="BH154" s="114">
        <f t="shared" si="22"/>
        <v>0</v>
      </c>
      <c r="BI154" s="114">
        <f t="shared" si="23"/>
        <v>0</v>
      </c>
      <c r="BJ154" s="18" t="s">
        <v>24</v>
      </c>
      <c r="BK154" s="114">
        <f t="shared" si="24"/>
        <v>0</v>
      </c>
      <c r="BL154" s="18" t="s">
        <v>170</v>
      </c>
      <c r="BM154" s="18" t="s">
        <v>272</v>
      </c>
    </row>
    <row r="155" spans="2:65" s="1" customFormat="1" ht="22.5" customHeight="1">
      <c r="B155" s="137"/>
      <c r="C155" s="166" t="s">
        <v>273</v>
      </c>
      <c r="D155" s="166" t="s">
        <v>166</v>
      </c>
      <c r="E155" s="167" t="s">
        <v>274</v>
      </c>
      <c r="F155" s="230" t="s">
        <v>275</v>
      </c>
      <c r="G155" s="230"/>
      <c r="H155" s="230"/>
      <c r="I155" s="230"/>
      <c r="J155" s="168" t="s">
        <v>169</v>
      </c>
      <c r="K155" s="169">
        <v>20</v>
      </c>
      <c r="L155" s="231">
        <v>0</v>
      </c>
      <c r="M155" s="231"/>
      <c r="N155" s="232">
        <f t="shared" si="15"/>
        <v>0</v>
      </c>
      <c r="O155" s="232"/>
      <c r="P155" s="232"/>
      <c r="Q155" s="232"/>
      <c r="R155" s="140"/>
      <c r="T155" s="170" t="s">
        <v>5</v>
      </c>
      <c r="U155" s="44" t="s">
        <v>48</v>
      </c>
      <c r="V155" s="36"/>
      <c r="W155" s="171">
        <f t="shared" si="16"/>
        <v>0</v>
      </c>
      <c r="X155" s="171">
        <v>0</v>
      </c>
      <c r="Y155" s="171">
        <f t="shared" si="17"/>
        <v>0</v>
      </c>
      <c r="Z155" s="171">
        <v>0</v>
      </c>
      <c r="AA155" s="172">
        <f t="shared" si="18"/>
        <v>0</v>
      </c>
      <c r="AR155" s="18" t="s">
        <v>170</v>
      </c>
      <c r="AT155" s="18" t="s">
        <v>166</v>
      </c>
      <c r="AU155" s="18" t="s">
        <v>94</v>
      </c>
      <c r="AY155" s="18" t="s">
        <v>164</v>
      </c>
      <c r="BE155" s="114">
        <f t="shared" si="19"/>
        <v>0</v>
      </c>
      <c r="BF155" s="114">
        <f t="shared" si="20"/>
        <v>0</v>
      </c>
      <c r="BG155" s="114">
        <f t="shared" si="21"/>
        <v>0</v>
      </c>
      <c r="BH155" s="114">
        <f t="shared" si="22"/>
        <v>0</v>
      </c>
      <c r="BI155" s="114">
        <f t="shared" si="23"/>
        <v>0</v>
      </c>
      <c r="BJ155" s="18" t="s">
        <v>24</v>
      </c>
      <c r="BK155" s="114">
        <f t="shared" si="24"/>
        <v>0</v>
      </c>
      <c r="BL155" s="18" t="s">
        <v>170</v>
      </c>
      <c r="BM155" s="18" t="s">
        <v>276</v>
      </c>
    </row>
    <row r="156" spans="2:65" s="1" customFormat="1" ht="31.5" customHeight="1">
      <c r="B156" s="137"/>
      <c r="C156" s="166" t="s">
        <v>277</v>
      </c>
      <c r="D156" s="166" t="s">
        <v>166</v>
      </c>
      <c r="E156" s="167" t="s">
        <v>278</v>
      </c>
      <c r="F156" s="230" t="s">
        <v>279</v>
      </c>
      <c r="G156" s="230"/>
      <c r="H156" s="230"/>
      <c r="I156" s="230"/>
      <c r="J156" s="168" t="s">
        <v>169</v>
      </c>
      <c r="K156" s="169">
        <v>2</v>
      </c>
      <c r="L156" s="231">
        <v>0</v>
      </c>
      <c r="M156" s="231"/>
      <c r="N156" s="232">
        <f t="shared" si="15"/>
        <v>0</v>
      </c>
      <c r="O156" s="232"/>
      <c r="P156" s="232"/>
      <c r="Q156" s="232"/>
      <c r="R156" s="140"/>
      <c r="T156" s="170" t="s">
        <v>5</v>
      </c>
      <c r="U156" s="44" t="s">
        <v>48</v>
      </c>
      <c r="V156" s="36"/>
      <c r="W156" s="171">
        <f t="shared" si="16"/>
        <v>0</v>
      </c>
      <c r="X156" s="171">
        <v>0</v>
      </c>
      <c r="Y156" s="171">
        <f t="shared" si="17"/>
        <v>0</v>
      </c>
      <c r="Z156" s="171">
        <v>0</v>
      </c>
      <c r="AA156" s="172">
        <f t="shared" si="18"/>
        <v>0</v>
      </c>
      <c r="AR156" s="18" t="s">
        <v>170</v>
      </c>
      <c r="AT156" s="18" t="s">
        <v>166</v>
      </c>
      <c r="AU156" s="18" t="s">
        <v>94</v>
      </c>
      <c r="AY156" s="18" t="s">
        <v>164</v>
      </c>
      <c r="BE156" s="114">
        <f t="shared" si="19"/>
        <v>0</v>
      </c>
      <c r="BF156" s="114">
        <f t="shared" si="20"/>
        <v>0</v>
      </c>
      <c r="BG156" s="114">
        <f t="shared" si="21"/>
        <v>0</v>
      </c>
      <c r="BH156" s="114">
        <f t="shared" si="22"/>
        <v>0</v>
      </c>
      <c r="BI156" s="114">
        <f t="shared" si="23"/>
        <v>0</v>
      </c>
      <c r="BJ156" s="18" t="s">
        <v>24</v>
      </c>
      <c r="BK156" s="114">
        <f t="shared" si="24"/>
        <v>0</v>
      </c>
      <c r="BL156" s="18" t="s">
        <v>170</v>
      </c>
      <c r="BM156" s="18" t="s">
        <v>280</v>
      </c>
    </row>
    <row r="157" spans="2:65" s="1" customFormat="1" ht="31.5" customHeight="1">
      <c r="B157" s="137"/>
      <c r="C157" s="166" t="s">
        <v>29</v>
      </c>
      <c r="D157" s="166" t="s">
        <v>166</v>
      </c>
      <c r="E157" s="167" t="s">
        <v>281</v>
      </c>
      <c r="F157" s="230" t="s">
        <v>282</v>
      </c>
      <c r="G157" s="230"/>
      <c r="H157" s="230"/>
      <c r="I157" s="230"/>
      <c r="J157" s="168" t="s">
        <v>169</v>
      </c>
      <c r="K157" s="169">
        <v>20</v>
      </c>
      <c r="L157" s="231">
        <v>0</v>
      </c>
      <c r="M157" s="231"/>
      <c r="N157" s="232">
        <f t="shared" si="15"/>
        <v>0</v>
      </c>
      <c r="O157" s="232"/>
      <c r="P157" s="232"/>
      <c r="Q157" s="232"/>
      <c r="R157" s="140"/>
      <c r="T157" s="170" t="s">
        <v>5</v>
      </c>
      <c r="U157" s="44" t="s">
        <v>48</v>
      </c>
      <c r="V157" s="36"/>
      <c r="W157" s="171">
        <f t="shared" si="16"/>
        <v>0</v>
      </c>
      <c r="X157" s="171">
        <v>1.7000000000000001E-4</v>
      </c>
      <c r="Y157" s="171">
        <f t="shared" si="17"/>
        <v>3.4000000000000002E-3</v>
      </c>
      <c r="Z157" s="171">
        <v>0</v>
      </c>
      <c r="AA157" s="172">
        <f t="shared" si="18"/>
        <v>0</v>
      </c>
      <c r="AR157" s="18" t="s">
        <v>170</v>
      </c>
      <c r="AT157" s="18" t="s">
        <v>166</v>
      </c>
      <c r="AU157" s="18" t="s">
        <v>94</v>
      </c>
      <c r="AY157" s="18" t="s">
        <v>164</v>
      </c>
      <c r="BE157" s="114">
        <f t="shared" si="19"/>
        <v>0</v>
      </c>
      <c r="BF157" s="114">
        <f t="shared" si="20"/>
        <v>0</v>
      </c>
      <c r="BG157" s="114">
        <f t="shared" si="21"/>
        <v>0</v>
      </c>
      <c r="BH157" s="114">
        <f t="shared" si="22"/>
        <v>0</v>
      </c>
      <c r="BI157" s="114">
        <f t="shared" si="23"/>
        <v>0</v>
      </c>
      <c r="BJ157" s="18" t="s">
        <v>24</v>
      </c>
      <c r="BK157" s="114">
        <f t="shared" si="24"/>
        <v>0</v>
      </c>
      <c r="BL157" s="18" t="s">
        <v>170</v>
      </c>
      <c r="BM157" s="18" t="s">
        <v>283</v>
      </c>
    </row>
    <row r="158" spans="2:65" s="1" customFormat="1" ht="31.5" customHeight="1">
      <c r="B158" s="137"/>
      <c r="C158" s="166" t="s">
        <v>284</v>
      </c>
      <c r="D158" s="166" t="s">
        <v>166</v>
      </c>
      <c r="E158" s="167" t="s">
        <v>285</v>
      </c>
      <c r="F158" s="230" t="s">
        <v>286</v>
      </c>
      <c r="G158" s="230"/>
      <c r="H158" s="230"/>
      <c r="I158" s="230"/>
      <c r="J158" s="168" t="s">
        <v>169</v>
      </c>
      <c r="K158" s="169">
        <v>12</v>
      </c>
      <c r="L158" s="231">
        <v>0</v>
      </c>
      <c r="M158" s="231"/>
      <c r="N158" s="232">
        <f t="shared" si="15"/>
        <v>0</v>
      </c>
      <c r="O158" s="232"/>
      <c r="P158" s="232"/>
      <c r="Q158" s="232"/>
      <c r="R158" s="140"/>
      <c r="T158" s="170" t="s">
        <v>5</v>
      </c>
      <c r="U158" s="44" t="s">
        <v>48</v>
      </c>
      <c r="V158" s="36"/>
      <c r="W158" s="171">
        <f t="shared" si="16"/>
        <v>0</v>
      </c>
      <c r="X158" s="171">
        <v>2.7999999999999998E-4</v>
      </c>
      <c r="Y158" s="171">
        <f t="shared" si="17"/>
        <v>3.3599999999999997E-3</v>
      </c>
      <c r="Z158" s="171">
        <v>0</v>
      </c>
      <c r="AA158" s="172">
        <f t="shared" si="18"/>
        <v>0</v>
      </c>
      <c r="AR158" s="18" t="s">
        <v>170</v>
      </c>
      <c r="AT158" s="18" t="s">
        <v>166</v>
      </c>
      <c r="AU158" s="18" t="s">
        <v>94</v>
      </c>
      <c r="AY158" s="18" t="s">
        <v>164</v>
      </c>
      <c r="BE158" s="114">
        <f t="shared" si="19"/>
        <v>0</v>
      </c>
      <c r="BF158" s="114">
        <f t="shared" si="20"/>
        <v>0</v>
      </c>
      <c r="BG158" s="114">
        <f t="shared" si="21"/>
        <v>0</v>
      </c>
      <c r="BH158" s="114">
        <f t="shared" si="22"/>
        <v>0</v>
      </c>
      <c r="BI158" s="114">
        <f t="shared" si="23"/>
        <v>0</v>
      </c>
      <c r="BJ158" s="18" t="s">
        <v>24</v>
      </c>
      <c r="BK158" s="114">
        <f t="shared" si="24"/>
        <v>0</v>
      </c>
      <c r="BL158" s="18" t="s">
        <v>170</v>
      </c>
      <c r="BM158" s="18" t="s">
        <v>287</v>
      </c>
    </row>
    <row r="159" spans="2:65" s="1" customFormat="1" ht="31.5" customHeight="1">
      <c r="B159" s="137"/>
      <c r="C159" s="166" t="s">
        <v>288</v>
      </c>
      <c r="D159" s="166" t="s">
        <v>166</v>
      </c>
      <c r="E159" s="167" t="s">
        <v>289</v>
      </c>
      <c r="F159" s="230" t="s">
        <v>290</v>
      </c>
      <c r="G159" s="230"/>
      <c r="H159" s="230"/>
      <c r="I159" s="230"/>
      <c r="J159" s="168" t="s">
        <v>169</v>
      </c>
      <c r="K159" s="169">
        <v>8</v>
      </c>
      <c r="L159" s="231">
        <v>0</v>
      </c>
      <c r="M159" s="231"/>
      <c r="N159" s="232">
        <f t="shared" si="15"/>
        <v>0</v>
      </c>
      <c r="O159" s="232"/>
      <c r="P159" s="232"/>
      <c r="Q159" s="232"/>
      <c r="R159" s="140"/>
      <c r="T159" s="170" t="s">
        <v>5</v>
      </c>
      <c r="U159" s="44" t="s">
        <v>48</v>
      </c>
      <c r="V159" s="36"/>
      <c r="W159" s="171">
        <f t="shared" si="16"/>
        <v>0</v>
      </c>
      <c r="X159" s="171">
        <v>2.0000000000000002E-5</v>
      </c>
      <c r="Y159" s="171">
        <f t="shared" si="17"/>
        <v>1.6000000000000001E-4</v>
      </c>
      <c r="Z159" s="171">
        <v>0</v>
      </c>
      <c r="AA159" s="172">
        <f t="shared" si="18"/>
        <v>0</v>
      </c>
      <c r="AR159" s="18" t="s">
        <v>170</v>
      </c>
      <c r="AT159" s="18" t="s">
        <v>166</v>
      </c>
      <c r="AU159" s="18" t="s">
        <v>94</v>
      </c>
      <c r="AY159" s="18" t="s">
        <v>164</v>
      </c>
      <c r="BE159" s="114">
        <f t="shared" si="19"/>
        <v>0</v>
      </c>
      <c r="BF159" s="114">
        <f t="shared" si="20"/>
        <v>0</v>
      </c>
      <c r="BG159" s="114">
        <f t="shared" si="21"/>
        <v>0</v>
      </c>
      <c r="BH159" s="114">
        <f t="shared" si="22"/>
        <v>0</v>
      </c>
      <c r="BI159" s="114">
        <f t="shared" si="23"/>
        <v>0</v>
      </c>
      <c r="BJ159" s="18" t="s">
        <v>24</v>
      </c>
      <c r="BK159" s="114">
        <f t="shared" si="24"/>
        <v>0</v>
      </c>
      <c r="BL159" s="18" t="s">
        <v>170</v>
      </c>
      <c r="BM159" s="18" t="s">
        <v>291</v>
      </c>
    </row>
    <row r="160" spans="2:65" s="1" customFormat="1" ht="31.5" customHeight="1">
      <c r="B160" s="137"/>
      <c r="C160" s="166" t="s">
        <v>292</v>
      </c>
      <c r="D160" s="166" t="s">
        <v>166</v>
      </c>
      <c r="E160" s="167" t="s">
        <v>293</v>
      </c>
      <c r="F160" s="230" t="s">
        <v>294</v>
      </c>
      <c r="G160" s="230"/>
      <c r="H160" s="230"/>
      <c r="I160" s="230"/>
      <c r="J160" s="168" t="s">
        <v>179</v>
      </c>
      <c r="K160" s="169">
        <v>160</v>
      </c>
      <c r="L160" s="231">
        <v>0</v>
      </c>
      <c r="M160" s="231"/>
      <c r="N160" s="232">
        <f t="shared" si="15"/>
        <v>0</v>
      </c>
      <c r="O160" s="232"/>
      <c r="P160" s="232"/>
      <c r="Q160" s="232"/>
      <c r="R160" s="140"/>
      <c r="T160" s="170" t="s">
        <v>5</v>
      </c>
      <c r="U160" s="44" t="s">
        <v>48</v>
      </c>
      <c r="V160" s="36"/>
      <c r="W160" s="171">
        <f t="shared" si="16"/>
        <v>0</v>
      </c>
      <c r="X160" s="171">
        <v>1.9000000000000001E-4</v>
      </c>
      <c r="Y160" s="171">
        <f t="shared" si="17"/>
        <v>3.0400000000000003E-2</v>
      </c>
      <c r="Z160" s="171">
        <v>0</v>
      </c>
      <c r="AA160" s="172">
        <f t="shared" si="18"/>
        <v>0</v>
      </c>
      <c r="AR160" s="18" t="s">
        <v>170</v>
      </c>
      <c r="AT160" s="18" t="s">
        <v>166</v>
      </c>
      <c r="AU160" s="18" t="s">
        <v>94</v>
      </c>
      <c r="AY160" s="18" t="s">
        <v>164</v>
      </c>
      <c r="BE160" s="114">
        <f t="shared" si="19"/>
        <v>0</v>
      </c>
      <c r="BF160" s="114">
        <f t="shared" si="20"/>
        <v>0</v>
      </c>
      <c r="BG160" s="114">
        <f t="shared" si="21"/>
        <v>0</v>
      </c>
      <c r="BH160" s="114">
        <f t="shared" si="22"/>
        <v>0</v>
      </c>
      <c r="BI160" s="114">
        <f t="shared" si="23"/>
        <v>0</v>
      </c>
      <c r="BJ160" s="18" t="s">
        <v>24</v>
      </c>
      <c r="BK160" s="114">
        <f t="shared" si="24"/>
        <v>0</v>
      </c>
      <c r="BL160" s="18" t="s">
        <v>170</v>
      </c>
      <c r="BM160" s="18" t="s">
        <v>295</v>
      </c>
    </row>
    <row r="161" spans="2:65" s="1" customFormat="1" ht="31.5" customHeight="1">
      <c r="B161" s="137"/>
      <c r="C161" s="166" t="s">
        <v>10</v>
      </c>
      <c r="D161" s="166" t="s">
        <v>166</v>
      </c>
      <c r="E161" s="167" t="s">
        <v>296</v>
      </c>
      <c r="F161" s="230" t="s">
        <v>297</v>
      </c>
      <c r="G161" s="230"/>
      <c r="H161" s="230"/>
      <c r="I161" s="230"/>
      <c r="J161" s="168" t="s">
        <v>179</v>
      </c>
      <c r="K161" s="169">
        <v>160</v>
      </c>
      <c r="L161" s="231">
        <v>0</v>
      </c>
      <c r="M161" s="231"/>
      <c r="N161" s="232">
        <f t="shared" si="15"/>
        <v>0</v>
      </c>
      <c r="O161" s="232"/>
      <c r="P161" s="232"/>
      <c r="Q161" s="232"/>
      <c r="R161" s="140"/>
      <c r="T161" s="170" t="s">
        <v>5</v>
      </c>
      <c r="U161" s="44" t="s">
        <v>48</v>
      </c>
      <c r="V161" s="36"/>
      <c r="W161" s="171">
        <f t="shared" si="16"/>
        <v>0</v>
      </c>
      <c r="X161" s="171">
        <v>1.0000000000000001E-5</v>
      </c>
      <c r="Y161" s="171">
        <f t="shared" si="17"/>
        <v>1.6000000000000001E-3</v>
      </c>
      <c r="Z161" s="171">
        <v>0</v>
      </c>
      <c r="AA161" s="172">
        <f t="shared" si="18"/>
        <v>0</v>
      </c>
      <c r="AR161" s="18" t="s">
        <v>170</v>
      </c>
      <c r="AT161" s="18" t="s">
        <v>166</v>
      </c>
      <c r="AU161" s="18" t="s">
        <v>94</v>
      </c>
      <c r="AY161" s="18" t="s">
        <v>164</v>
      </c>
      <c r="BE161" s="114">
        <f t="shared" si="19"/>
        <v>0</v>
      </c>
      <c r="BF161" s="114">
        <f t="shared" si="20"/>
        <v>0</v>
      </c>
      <c r="BG161" s="114">
        <f t="shared" si="21"/>
        <v>0</v>
      </c>
      <c r="BH161" s="114">
        <f t="shared" si="22"/>
        <v>0</v>
      </c>
      <c r="BI161" s="114">
        <f t="shared" si="23"/>
        <v>0</v>
      </c>
      <c r="BJ161" s="18" t="s">
        <v>24</v>
      </c>
      <c r="BK161" s="114">
        <f t="shared" si="24"/>
        <v>0</v>
      </c>
      <c r="BL161" s="18" t="s">
        <v>170</v>
      </c>
      <c r="BM161" s="18" t="s">
        <v>298</v>
      </c>
    </row>
    <row r="162" spans="2:65" s="1" customFormat="1" ht="22.5" customHeight="1">
      <c r="B162" s="137"/>
      <c r="C162" s="166" t="s">
        <v>299</v>
      </c>
      <c r="D162" s="166" t="s">
        <v>166</v>
      </c>
      <c r="E162" s="167" t="s">
        <v>300</v>
      </c>
      <c r="F162" s="230" t="s">
        <v>301</v>
      </c>
      <c r="G162" s="230"/>
      <c r="H162" s="230"/>
      <c r="I162" s="230"/>
      <c r="J162" s="168" t="s">
        <v>302</v>
      </c>
      <c r="K162" s="169">
        <v>12</v>
      </c>
      <c r="L162" s="231">
        <v>0</v>
      </c>
      <c r="M162" s="231"/>
      <c r="N162" s="232">
        <f t="shared" si="15"/>
        <v>0</v>
      </c>
      <c r="O162" s="232"/>
      <c r="P162" s="232"/>
      <c r="Q162" s="232"/>
      <c r="R162" s="140"/>
      <c r="T162" s="170" t="s">
        <v>5</v>
      </c>
      <c r="U162" s="44" t="s">
        <v>48</v>
      </c>
      <c r="V162" s="36"/>
      <c r="W162" s="171">
        <f t="shared" si="16"/>
        <v>0</v>
      </c>
      <c r="X162" s="171">
        <v>2.5200000000000001E-3</v>
      </c>
      <c r="Y162" s="171">
        <f t="shared" si="17"/>
        <v>3.0240000000000003E-2</v>
      </c>
      <c r="Z162" s="171">
        <v>0</v>
      </c>
      <c r="AA162" s="172">
        <f t="shared" si="18"/>
        <v>0</v>
      </c>
      <c r="AR162" s="18" t="s">
        <v>170</v>
      </c>
      <c r="AT162" s="18" t="s">
        <v>166</v>
      </c>
      <c r="AU162" s="18" t="s">
        <v>94</v>
      </c>
      <c r="AY162" s="18" t="s">
        <v>164</v>
      </c>
      <c r="BE162" s="114">
        <f t="shared" si="19"/>
        <v>0</v>
      </c>
      <c r="BF162" s="114">
        <f t="shared" si="20"/>
        <v>0</v>
      </c>
      <c r="BG162" s="114">
        <f t="shared" si="21"/>
        <v>0</v>
      </c>
      <c r="BH162" s="114">
        <f t="shared" si="22"/>
        <v>0</v>
      </c>
      <c r="BI162" s="114">
        <f t="shared" si="23"/>
        <v>0</v>
      </c>
      <c r="BJ162" s="18" t="s">
        <v>24</v>
      </c>
      <c r="BK162" s="114">
        <f t="shared" si="24"/>
        <v>0</v>
      </c>
      <c r="BL162" s="18" t="s">
        <v>170</v>
      </c>
      <c r="BM162" s="18" t="s">
        <v>303</v>
      </c>
    </row>
    <row r="163" spans="2:65" s="1" customFormat="1" ht="31.5" customHeight="1">
      <c r="B163" s="137"/>
      <c r="C163" s="166" t="s">
        <v>304</v>
      </c>
      <c r="D163" s="166" t="s">
        <v>166</v>
      </c>
      <c r="E163" s="167" t="s">
        <v>305</v>
      </c>
      <c r="F163" s="230" t="s">
        <v>306</v>
      </c>
      <c r="G163" s="230"/>
      <c r="H163" s="230"/>
      <c r="I163" s="230"/>
      <c r="J163" s="168" t="s">
        <v>179</v>
      </c>
      <c r="K163" s="169">
        <v>10</v>
      </c>
      <c r="L163" s="231">
        <v>0</v>
      </c>
      <c r="M163" s="231"/>
      <c r="N163" s="232">
        <f t="shared" si="15"/>
        <v>0</v>
      </c>
      <c r="O163" s="232"/>
      <c r="P163" s="232"/>
      <c r="Q163" s="232"/>
      <c r="R163" s="140"/>
      <c r="T163" s="170" t="s">
        <v>5</v>
      </c>
      <c r="U163" s="44" t="s">
        <v>48</v>
      </c>
      <c r="V163" s="36"/>
      <c r="W163" s="171">
        <f t="shared" si="16"/>
        <v>0</v>
      </c>
      <c r="X163" s="171">
        <v>2.5200000000000001E-3</v>
      </c>
      <c r="Y163" s="171">
        <f t="shared" si="17"/>
        <v>2.52E-2</v>
      </c>
      <c r="Z163" s="171">
        <v>0</v>
      </c>
      <c r="AA163" s="172">
        <f t="shared" si="18"/>
        <v>0</v>
      </c>
      <c r="AR163" s="18" t="s">
        <v>170</v>
      </c>
      <c r="AT163" s="18" t="s">
        <v>166</v>
      </c>
      <c r="AU163" s="18" t="s">
        <v>94</v>
      </c>
      <c r="AY163" s="18" t="s">
        <v>164</v>
      </c>
      <c r="BE163" s="114">
        <f t="shared" si="19"/>
        <v>0</v>
      </c>
      <c r="BF163" s="114">
        <f t="shared" si="20"/>
        <v>0</v>
      </c>
      <c r="BG163" s="114">
        <f t="shared" si="21"/>
        <v>0</v>
      </c>
      <c r="BH163" s="114">
        <f t="shared" si="22"/>
        <v>0</v>
      </c>
      <c r="BI163" s="114">
        <f t="shared" si="23"/>
        <v>0</v>
      </c>
      <c r="BJ163" s="18" t="s">
        <v>24</v>
      </c>
      <c r="BK163" s="114">
        <f t="shared" si="24"/>
        <v>0</v>
      </c>
      <c r="BL163" s="18" t="s">
        <v>170</v>
      </c>
      <c r="BM163" s="18" t="s">
        <v>307</v>
      </c>
    </row>
    <row r="164" spans="2:65" s="1" customFormat="1" ht="31.5" customHeight="1">
      <c r="B164" s="137"/>
      <c r="C164" s="166" t="s">
        <v>308</v>
      </c>
      <c r="D164" s="166" t="s">
        <v>166</v>
      </c>
      <c r="E164" s="167" t="s">
        <v>309</v>
      </c>
      <c r="F164" s="230" t="s">
        <v>310</v>
      </c>
      <c r="G164" s="230"/>
      <c r="H164" s="230"/>
      <c r="I164" s="230"/>
      <c r="J164" s="168" t="s">
        <v>179</v>
      </c>
      <c r="K164" s="169">
        <v>48</v>
      </c>
      <c r="L164" s="231">
        <v>0</v>
      </c>
      <c r="M164" s="231"/>
      <c r="N164" s="232">
        <f t="shared" si="15"/>
        <v>0</v>
      </c>
      <c r="O164" s="232"/>
      <c r="P164" s="232"/>
      <c r="Q164" s="232"/>
      <c r="R164" s="140"/>
      <c r="T164" s="170" t="s">
        <v>5</v>
      </c>
      <c r="U164" s="44" t="s">
        <v>48</v>
      </c>
      <c r="V164" s="36"/>
      <c r="W164" s="171">
        <f t="shared" si="16"/>
        <v>0</v>
      </c>
      <c r="X164" s="171">
        <v>2.5200000000000001E-3</v>
      </c>
      <c r="Y164" s="171">
        <f t="shared" si="17"/>
        <v>0.12096000000000001</v>
      </c>
      <c r="Z164" s="171">
        <v>0</v>
      </c>
      <c r="AA164" s="172">
        <f t="shared" si="18"/>
        <v>0</v>
      </c>
      <c r="AR164" s="18" t="s">
        <v>170</v>
      </c>
      <c r="AT164" s="18" t="s">
        <v>166</v>
      </c>
      <c r="AU164" s="18" t="s">
        <v>94</v>
      </c>
      <c r="AY164" s="18" t="s">
        <v>164</v>
      </c>
      <c r="BE164" s="114">
        <f t="shared" si="19"/>
        <v>0</v>
      </c>
      <c r="BF164" s="114">
        <f t="shared" si="20"/>
        <v>0</v>
      </c>
      <c r="BG164" s="114">
        <f t="shared" si="21"/>
        <v>0</v>
      </c>
      <c r="BH164" s="114">
        <f t="shared" si="22"/>
        <v>0</v>
      </c>
      <c r="BI164" s="114">
        <f t="shared" si="23"/>
        <v>0</v>
      </c>
      <c r="BJ164" s="18" t="s">
        <v>24</v>
      </c>
      <c r="BK164" s="114">
        <f t="shared" si="24"/>
        <v>0</v>
      </c>
      <c r="BL164" s="18" t="s">
        <v>170</v>
      </c>
      <c r="BM164" s="18" t="s">
        <v>311</v>
      </c>
    </row>
    <row r="165" spans="2:65" s="1" customFormat="1" ht="31.5" customHeight="1">
      <c r="B165" s="137"/>
      <c r="C165" s="166" t="s">
        <v>312</v>
      </c>
      <c r="D165" s="166" t="s">
        <v>166</v>
      </c>
      <c r="E165" s="167" t="s">
        <v>313</v>
      </c>
      <c r="F165" s="230" t="s">
        <v>314</v>
      </c>
      <c r="G165" s="230"/>
      <c r="H165" s="230"/>
      <c r="I165" s="230"/>
      <c r="J165" s="168" t="s">
        <v>179</v>
      </c>
      <c r="K165" s="169">
        <v>36</v>
      </c>
      <c r="L165" s="231">
        <v>0</v>
      </c>
      <c r="M165" s="231"/>
      <c r="N165" s="232">
        <f t="shared" si="15"/>
        <v>0</v>
      </c>
      <c r="O165" s="232"/>
      <c r="P165" s="232"/>
      <c r="Q165" s="232"/>
      <c r="R165" s="140"/>
      <c r="T165" s="170" t="s">
        <v>5</v>
      </c>
      <c r="U165" s="44" t="s">
        <v>48</v>
      </c>
      <c r="V165" s="36"/>
      <c r="W165" s="171">
        <f t="shared" si="16"/>
        <v>0</v>
      </c>
      <c r="X165" s="171">
        <v>2.5200000000000001E-3</v>
      </c>
      <c r="Y165" s="171">
        <f t="shared" si="17"/>
        <v>9.0720000000000009E-2</v>
      </c>
      <c r="Z165" s="171">
        <v>0</v>
      </c>
      <c r="AA165" s="172">
        <f t="shared" si="18"/>
        <v>0</v>
      </c>
      <c r="AR165" s="18" t="s">
        <v>170</v>
      </c>
      <c r="AT165" s="18" t="s">
        <v>166</v>
      </c>
      <c r="AU165" s="18" t="s">
        <v>94</v>
      </c>
      <c r="AY165" s="18" t="s">
        <v>164</v>
      </c>
      <c r="BE165" s="114">
        <f t="shared" si="19"/>
        <v>0</v>
      </c>
      <c r="BF165" s="114">
        <f t="shared" si="20"/>
        <v>0</v>
      </c>
      <c r="BG165" s="114">
        <f t="shared" si="21"/>
        <v>0</v>
      </c>
      <c r="BH165" s="114">
        <f t="shared" si="22"/>
        <v>0</v>
      </c>
      <c r="BI165" s="114">
        <f t="shared" si="23"/>
        <v>0</v>
      </c>
      <c r="BJ165" s="18" t="s">
        <v>24</v>
      </c>
      <c r="BK165" s="114">
        <f t="shared" si="24"/>
        <v>0</v>
      </c>
      <c r="BL165" s="18" t="s">
        <v>170</v>
      </c>
      <c r="BM165" s="18" t="s">
        <v>315</v>
      </c>
    </row>
    <row r="166" spans="2:65" s="1" customFormat="1" ht="22.5" customHeight="1">
      <c r="B166" s="137"/>
      <c r="C166" s="166" t="s">
        <v>316</v>
      </c>
      <c r="D166" s="166" t="s">
        <v>166</v>
      </c>
      <c r="E166" s="167" t="s">
        <v>317</v>
      </c>
      <c r="F166" s="230" t="s">
        <v>318</v>
      </c>
      <c r="G166" s="230"/>
      <c r="H166" s="230"/>
      <c r="I166" s="230"/>
      <c r="J166" s="168" t="s">
        <v>302</v>
      </c>
      <c r="K166" s="169">
        <v>8</v>
      </c>
      <c r="L166" s="231">
        <v>0</v>
      </c>
      <c r="M166" s="231"/>
      <c r="N166" s="232">
        <f t="shared" si="15"/>
        <v>0</v>
      </c>
      <c r="O166" s="232"/>
      <c r="P166" s="232"/>
      <c r="Q166" s="232"/>
      <c r="R166" s="140"/>
      <c r="T166" s="170" t="s">
        <v>5</v>
      </c>
      <c r="U166" s="44" t="s">
        <v>48</v>
      </c>
      <c r="V166" s="36"/>
      <c r="W166" s="171">
        <f t="shared" si="16"/>
        <v>0</v>
      </c>
      <c r="X166" s="171">
        <v>2.5200000000000001E-3</v>
      </c>
      <c r="Y166" s="171">
        <f t="shared" si="17"/>
        <v>2.0160000000000001E-2</v>
      </c>
      <c r="Z166" s="171">
        <v>0</v>
      </c>
      <c r="AA166" s="172">
        <f t="shared" si="18"/>
        <v>0</v>
      </c>
      <c r="AR166" s="18" t="s">
        <v>170</v>
      </c>
      <c r="AT166" s="18" t="s">
        <v>166</v>
      </c>
      <c r="AU166" s="18" t="s">
        <v>94</v>
      </c>
      <c r="AY166" s="18" t="s">
        <v>164</v>
      </c>
      <c r="BE166" s="114">
        <f t="shared" si="19"/>
        <v>0</v>
      </c>
      <c r="BF166" s="114">
        <f t="shared" si="20"/>
        <v>0</v>
      </c>
      <c r="BG166" s="114">
        <f t="shared" si="21"/>
        <v>0</v>
      </c>
      <c r="BH166" s="114">
        <f t="shared" si="22"/>
        <v>0</v>
      </c>
      <c r="BI166" s="114">
        <f t="shared" si="23"/>
        <v>0</v>
      </c>
      <c r="BJ166" s="18" t="s">
        <v>24</v>
      </c>
      <c r="BK166" s="114">
        <f t="shared" si="24"/>
        <v>0</v>
      </c>
      <c r="BL166" s="18" t="s">
        <v>170</v>
      </c>
      <c r="BM166" s="18" t="s">
        <v>319</v>
      </c>
    </row>
    <row r="167" spans="2:65" s="1" customFormat="1" ht="22.5" customHeight="1">
      <c r="B167" s="137"/>
      <c r="C167" s="166" t="s">
        <v>320</v>
      </c>
      <c r="D167" s="166" t="s">
        <v>166</v>
      </c>
      <c r="E167" s="167" t="s">
        <v>321</v>
      </c>
      <c r="F167" s="230" t="s">
        <v>322</v>
      </c>
      <c r="G167" s="230"/>
      <c r="H167" s="230"/>
      <c r="I167" s="230"/>
      <c r="J167" s="168" t="s">
        <v>323</v>
      </c>
      <c r="K167" s="173">
        <v>0</v>
      </c>
      <c r="L167" s="231">
        <v>0</v>
      </c>
      <c r="M167" s="231"/>
      <c r="N167" s="232">
        <f t="shared" si="15"/>
        <v>0</v>
      </c>
      <c r="O167" s="232"/>
      <c r="P167" s="232"/>
      <c r="Q167" s="232"/>
      <c r="R167" s="140"/>
      <c r="T167" s="170" t="s">
        <v>5</v>
      </c>
      <c r="U167" s="44" t="s">
        <v>48</v>
      </c>
      <c r="V167" s="36"/>
      <c r="W167" s="171">
        <f t="shared" si="16"/>
        <v>0</v>
      </c>
      <c r="X167" s="171">
        <v>2.5200000000000001E-3</v>
      </c>
      <c r="Y167" s="171">
        <f t="shared" si="17"/>
        <v>0</v>
      </c>
      <c r="Z167" s="171">
        <v>0</v>
      </c>
      <c r="AA167" s="172">
        <f t="shared" si="18"/>
        <v>0</v>
      </c>
      <c r="AR167" s="18" t="s">
        <v>170</v>
      </c>
      <c r="AT167" s="18" t="s">
        <v>166</v>
      </c>
      <c r="AU167" s="18" t="s">
        <v>94</v>
      </c>
      <c r="AY167" s="18" t="s">
        <v>164</v>
      </c>
      <c r="BE167" s="114">
        <f t="shared" si="19"/>
        <v>0</v>
      </c>
      <c r="BF167" s="114">
        <f t="shared" si="20"/>
        <v>0</v>
      </c>
      <c r="BG167" s="114">
        <f t="shared" si="21"/>
        <v>0</v>
      </c>
      <c r="BH167" s="114">
        <f t="shared" si="22"/>
        <v>0</v>
      </c>
      <c r="BI167" s="114">
        <f t="shared" si="23"/>
        <v>0</v>
      </c>
      <c r="BJ167" s="18" t="s">
        <v>24</v>
      </c>
      <c r="BK167" s="114">
        <f t="shared" si="24"/>
        <v>0</v>
      </c>
      <c r="BL167" s="18" t="s">
        <v>170</v>
      </c>
      <c r="BM167" s="18" t="s">
        <v>324</v>
      </c>
    </row>
    <row r="168" spans="2:65" s="1" customFormat="1" ht="31.5" customHeight="1">
      <c r="B168" s="137"/>
      <c r="C168" s="166" t="s">
        <v>325</v>
      </c>
      <c r="D168" s="166" t="s">
        <v>166</v>
      </c>
      <c r="E168" s="167" t="s">
        <v>326</v>
      </c>
      <c r="F168" s="230" t="s">
        <v>327</v>
      </c>
      <c r="G168" s="230"/>
      <c r="H168" s="230"/>
      <c r="I168" s="230"/>
      <c r="J168" s="168" t="s">
        <v>244</v>
      </c>
      <c r="K168" s="169">
        <v>0.56399999999999995</v>
      </c>
      <c r="L168" s="231">
        <v>0</v>
      </c>
      <c r="M168" s="231"/>
      <c r="N168" s="232">
        <f t="shared" si="15"/>
        <v>0</v>
      </c>
      <c r="O168" s="232"/>
      <c r="P168" s="232"/>
      <c r="Q168" s="232"/>
      <c r="R168" s="140"/>
      <c r="T168" s="170" t="s">
        <v>5</v>
      </c>
      <c r="U168" s="44" t="s">
        <v>48</v>
      </c>
      <c r="V168" s="36"/>
      <c r="W168" s="171">
        <f t="shared" si="16"/>
        <v>0</v>
      </c>
      <c r="X168" s="171">
        <v>0</v>
      </c>
      <c r="Y168" s="171">
        <f t="shared" si="17"/>
        <v>0</v>
      </c>
      <c r="Z168" s="171">
        <v>0</v>
      </c>
      <c r="AA168" s="172">
        <f t="shared" si="18"/>
        <v>0</v>
      </c>
      <c r="AR168" s="18" t="s">
        <v>170</v>
      </c>
      <c r="AT168" s="18" t="s">
        <v>166</v>
      </c>
      <c r="AU168" s="18" t="s">
        <v>94</v>
      </c>
      <c r="AY168" s="18" t="s">
        <v>164</v>
      </c>
      <c r="BE168" s="114">
        <f t="shared" si="19"/>
        <v>0</v>
      </c>
      <c r="BF168" s="114">
        <f t="shared" si="20"/>
        <v>0</v>
      </c>
      <c r="BG168" s="114">
        <f t="shared" si="21"/>
        <v>0</v>
      </c>
      <c r="BH168" s="114">
        <f t="shared" si="22"/>
        <v>0</v>
      </c>
      <c r="BI168" s="114">
        <f t="shared" si="23"/>
        <v>0</v>
      </c>
      <c r="BJ168" s="18" t="s">
        <v>24</v>
      </c>
      <c r="BK168" s="114">
        <f t="shared" si="24"/>
        <v>0</v>
      </c>
      <c r="BL168" s="18" t="s">
        <v>170</v>
      </c>
      <c r="BM168" s="18" t="s">
        <v>328</v>
      </c>
    </row>
    <row r="169" spans="2:65" s="1" customFormat="1" ht="31.5" customHeight="1">
      <c r="B169" s="137"/>
      <c r="C169" s="166" t="s">
        <v>329</v>
      </c>
      <c r="D169" s="166" t="s">
        <v>166</v>
      </c>
      <c r="E169" s="167" t="s">
        <v>330</v>
      </c>
      <c r="F169" s="230" t="s">
        <v>331</v>
      </c>
      <c r="G169" s="230"/>
      <c r="H169" s="230"/>
      <c r="I169" s="230"/>
      <c r="J169" s="168" t="s">
        <v>244</v>
      </c>
      <c r="K169" s="169">
        <v>0.56399999999999995</v>
      </c>
      <c r="L169" s="231">
        <v>0</v>
      </c>
      <c r="M169" s="231"/>
      <c r="N169" s="232">
        <f t="shared" si="15"/>
        <v>0</v>
      </c>
      <c r="O169" s="232"/>
      <c r="P169" s="232"/>
      <c r="Q169" s="232"/>
      <c r="R169" s="140"/>
      <c r="T169" s="170" t="s">
        <v>5</v>
      </c>
      <c r="U169" s="44" t="s">
        <v>48</v>
      </c>
      <c r="V169" s="36"/>
      <c r="W169" s="171">
        <f t="shared" si="16"/>
        <v>0</v>
      </c>
      <c r="X169" s="171">
        <v>0</v>
      </c>
      <c r="Y169" s="171">
        <f t="shared" si="17"/>
        <v>0</v>
      </c>
      <c r="Z169" s="171">
        <v>0</v>
      </c>
      <c r="AA169" s="172">
        <f t="shared" si="18"/>
        <v>0</v>
      </c>
      <c r="AR169" s="18" t="s">
        <v>170</v>
      </c>
      <c r="AT169" s="18" t="s">
        <v>166</v>
      </c>
      <c r="AU169" s="18" t="s">
        <v>94</v>
      </c>
      <c r="AY169" s="18" t="s">
        <v>164</v>
      </c>
      <c r="BE169" s="114">
        <f t="shared" si="19"/>
        <v>0</v>
      </c>
      <c r="BF169" s="114">
        <f t="shared" si="20"/>
        <v>0</v>
      </c>
      <c r="BG169" s="114">
        <f t="shared" si="21"/>
        <v>0</v>
      </c>
      <c r="BH169" s="114">
        <f t="shared" si="22"/>
        <v>0</v>
      </c>
      <c r="BI169" s="114">
        <f t="shared" si="23"/>
        <v>0</v>
      </c>
      <c r="BJ169" s="18" t="s">
        <v>24</v>
      </c>
      <c r="BK169" s="114">
        <f t="shared" si="24"/>
        <v>0</v>
      </c>
      <c r="BL169" s="18" t="s">
        <v>170</v>
      </c>
      <c r="BM169" s="18" t="s">
        <v>332</v>
      </c>
    </row>
    <row r="170" spans="2:65" s="10" customFormat="1" ht="29.85" customHeight="1">
      <c r="B170" s="155"/>
      <c r="C170" s="156"/>
      <c r="D170" s="165" t="s">
        <v>137</v>
      </c>
      <c r="E170" s="165"/>
      <c r="F170" s="165"/>
      <c r="G170" s="165"/>
      <c r="H170" s="165"/>
      <c r="I170" s="165"/>
      <c r="J170" s="165"/>
      <c r="K170" s="165"/>
      <c r="L170" s="165"/>
      <c r="M170" s="165"/>
      <c r="N170" s="239">
        <f>BK170</f>
        <v>0</v>
      </c>
      <c r="O170" s="240"/>
      <c r="P170" s="240"/>
      <c r="Q170" s="240"/>
      <c r="R170" s="158"/>
      <c r="T170" s="159"/>
      <c r="U170" s="156"/>
      <c r="V170" s="156"/>
      <c r="W170" s="160">
        <f>SUM(W171:W186)</f>
        <v>0</v>
      </c>
      <c r="X170" s="156"/>
      <c r="Y170" s="160">
        <f>SUM(Y171:Y186)</f>
        <v>0.16994000000000001</v>
      </c>
      <c r="Z170" s="156"/>
      <c r="AA170" s="161">
        <f>SUM(AA171:AA186)</f>
        <v>0</v>
      </c>
      <c r="AR170" s="162" t="s">
        <v>94</v>
      </c>
      <c r="AT170" s="163" t="s">
        <v>82</v>
      </c>
      <c r="AU170" s="163" t="s">
        <v>24</v>
      </c>
      <c r="AY170" s="162" t="s">
        <v>164</v>
      </c>
      <c r="BK170" s="164">
        <f>SUM(BK171:BK186)</f>
        <v>0</v>
      </c>
    </row>
    <row r="171" spans="2:65" s="1" customFormat="1" ht="57" customHeight="1">
      <c r="B171" s="137"/>
      <c r="C171" s="166" t="s">
        <v>333</v>
      </c>
      <c r="D171" s="166" t="s">
        <v>166</v>
      </c>
      <c r="E171" s="167" t="s">
        <v>334</v>
      </c>
      <c r="F171" s="230" t="s">
        <v>335</v>
      </c>
      <c r="G171" s="230"/>
      <c r="H171" s="230"/>
      <c r="I171" s="230"/>
      <c r="J171" s="168" t="s">
        <v>336</v>
      </c>
      <c r="K171" s="169">
        <v>4</v>
      </c>
      <c r="L171" s="231">
        <v>0</v>
      </c>
      <c r="M171" s="231"/>
      <c r="N171" s="232">
        <f t="shared" ref="N171:N186" si="25">ROUND(L171*K171,2)</f>
        <v>0</v>
      </c>
      <c r="O171" s="232"/>
      <c r="P171" s="232"/>
      <c r="Q171" s="232"/>
      <c r="R171" s="140"/>
      <c r="T171" s="170" t="s">
        <v>5</v>
      </c>
      <c r="U171" s="44" t="s">
        <v>48</v>
      </c>
      <c r="V171" s="36"/>
      <c r="W171" s="171">
        <f t="shared" ref="W171:W186" si="26">V171*K171</f>
        <v>0</v>
      </c>
      <c r="X171" s="171">
        <v>2.3230000000000001E-2</v>
      </c>
      <c r="Y171" s="171">
        <f t="shared" ref="Y171:Y186" si="27">X171*K171</f>
        <v>9.2920000000000003E-2</v>
      </c>
      <c r="Z171" s="171">
        <v>0</v>
      </c>
      <c r="AA171" s="172">
        <f t="shared" ref="AA171:AA186" si="28">Z171*K171</f>
        <v>0</v>
      </c>
      <c r="AR171" s="18" t="s">
        <v>170</v>
      </c>
      <c r="AT171" s="18" t="s">
        <v>166</v>
      </c>
      <c r="AU171" s="18" t="s">
        <v>94</v>
      </c>
      <c r="AY171" s="18" t="s">
        <v>164</v>
      </c>
      <c r="BE171" s="114">
        <f t="shared" ref="BE171:BE186" si="29">IF(U171="základní",N171,0)</f>
        <v>0</v>
      </c>
      <c r="BF171" s="114">
        <f t="shared" ref="BF171:BF186" si="30">IF(U171="snížená",N171,0)</f>
        <v>0</v>
      </c>
      <c r="BG171" s="114">
        <f t="shared" ref="BG171:BG186" si="31">IF(U171="zákl. přenesená",N171,0)</f>
        <v>0</v>
      </c>
      <c r="BH171" s="114">
        <f t="shared" ref="BH171:BH186" si="32">IF(U171="sníž. přenesená",N171,0)</f>
        <v>0</v>
      </c>
      <c r="BI171" s="114">
        <f t="shared" ref="BI171:BI186" si="33">IF(U171="nulová",N171,0)</f>
        <v>0</v>
      </c>
      <c r="BJ171" s="18" t="s">
        <v>24</v>
      </c>
      <c r="BK171" s="114">
        <f t="shared" ref="BK171:BK186" si="34">ROUND(L171*K171,2)</f>
        <v>0</v>
      </c>
      <c r="BL171" s="18" t="s">
        <v>170</v>
      </c>
      <c r="BM171" s="18" t="s">
        <v>337</v>
      </c>
    </row>
    <row r="172" spans="2:65" s="1" customFormat="1" ht="44.25" customHeight="1">
      <c r="B172" s="137"/>
      <c r="C172" s="166" t="s">
        <v>338</v>
      </c>
      <c r="D172" s="166" t="s">
        <v>166</v>
      </c>
      <c r="E172" s="167" t="s">
        <v>339</v>
      </c>
      <c r="F172" s="230" t="s">
        <v>340</v>
      </c>
      <c r="G172" s="230"/>
      <c r="H172" s="230"/>
      <c r="I172" s="230"/>
      <c r="J172" s="168" t="s">
        <v>336</v>
      </c>
      <c r="K172" s="169">
        <v>3</v>
      </c>
      <c r="L172" s="231">
        <v>0</v>
      </c>
      <c r="M172" s="231"/>
      <c r="N172" s="232">
        <f t="shared" si="25"/>
        <v>0</v>
      </c>
      <c r="O172" s="232"/>
      <c r="P172" s="232"/>
      <c r="Q172" s="232"/>
      <c r="R172" s="140"/>
      <c r="T172" s="170" t="s">
        <v>5</v>
      </c>
      <c r="U172" s="44" t="s">
        <v>48</v>
      </c>
      <c r="V172" s="36"/>
      <c r="W172" s="171">
        <f t="shared" si="26"/>
        <v>0</v>
      </c>
      <c r="X172" s="171">
        <v>1.376E-2</v>
      </c>
      <c r="Y172" s="171">
        <f t="shared" si="27"/>
        <v>4.1279999999999997E-2</v>
      </c>
      <c r="Z172" s="171">
        <v>0</v>
      </c>
      <c r="AA172" s="172">
        <f t="shared" si="28"/>
        <v>0</v>
      </c>
      <c r="AR172" s="18" t="s">
        <v>170</v>
      </c>
      <c r="AT172" s="18" t="s">
        <v>166</v>
      </c>
      <c r="AU172" s="18" t="s">
        <v>94</v>
      </c>
      <c r="AY172" s="18" t="s">
        <v>164</v>
      </c>
      <c r="BE172" s="114">
        <f t="shared" si="29"/>
        <v>0</v>
      </c>
      <c r="BF172" s="114">
        <f t="shared" si="30"/>
        <v>0</v>
      </c>
      <c r="BG172" s="114">
        <f t="shared" si="31"/>
        <v>0</v>
      </c>
      <c r="BH172" s="114">
        <f t="shared" si="32"/>
        <v>0</v>
      </c>
      <c r="BI172" s="114">
        <f t="shared" si="33"/>
        <v>0</v>
      </c>
      <c r="BJ172" s="18" t="s">
        <v>24</v>
      </c>
      <c r="BK172" s="114">
        <f t="shared" si="34"/>
        <v>0</v>
      </c>
      <c r="BL172" s="18" t="s">
        <v>170</v>
      </c>
      <c r="BM172" s="18" t="s">
        <v>341</v>
      </c>
    </row>
    <row r="173" spans="2:65" s="1" customFormat="1" ht="31.5" customHeight="1">
      <c r="B173" s="137"/>
      <c r="C173" s="166" t="s">
        <v>342</v>
      </c>
      <c r="D173" s="166" t="s">
        <v>166</v>
      </c>
      <c r="E173" s="167" t="s">
        <v>343</v>
      </c>
      <c r="F173" s="230" t="s">
        <v>344</v>
      </c>
      <c r="G173" s="230"/>
      <c r="H173" s="230"/>
      <c r="I173" s="230"/>
      <c r="J173" s="168" t="s">
        <v>336</v>
      </c>
      <c r="K173" s="169">
        <v>1</v>
      </c>
      <c r="L173" s="231">
        <v>0</v>
      </c>
      <c r="M173" s="231"/>
      <c r="N173" s="232">
        <f t="shared" si="25"/>
        <v>0</v>
      </c>
      <c r="O173" s="232"/>
      <c r="P173" s="232"/>
      <c r="Q173" s="232"/>
      <c r="R173" s="140"/>
      <c r="T173" s="170" t="s">
        <v>5</v>
      </c>
      <c r="U173" s="44" t="s">
        <v>48</v>
      </c>
      <c r="V173" s="36"/>
      <c r="W173" s="171">
        <f t="shared" si="26"/>
        <v>0</v>
      </c>
      <c r="X173" s="171">
        <v>1.076E-2</v>
      </c>
      <c r="Y173" s="171">
        <f t="shared" si="27"/>
        <v>1.076E-2</v>
      </c>
      <c r="Z173" s="171">
        <v>0</v>
      </c>
      <c r="AA173" s="172">
        <f t="shared" si="28"/>
        <v>0</v>
      </c>
      <c r="AR173" s="18" t="s">
        <v>170</v>
      </c>
      <c r="AT173" s="18" t="s">
        <v>166</v>
      </c>
      <c r="AU173" s="18" t="s">
        <v>94</v>
      </c>
      <c r="AY173" s="18" t="s">
        <v>164</v>
      </c>
      <c r="BE173" s="114">
        <f t="shared" si="29"/>
        <v>0</v>
      </c>
      <c r="BF173" s="114">
        <f t="shared" si="30"/>
        <v>0</v>
      </c>
      <c r="BG173" s="114">
        <f t="shared" si="31"/>
        <v>0</v>
      </c>
      <c r="BH173" s="114">
        <f t="shared" si="32"/>
        <v>0</v>
      </c>
      <c r="BI173" s="114">
        <f t="shared" si="33"/>
        <v>0</v>
      </c>
      <c r="BJ173" s="18" t="s">
        <v>24</v>
      </c>
      <c r="BK173" s="114">
        <f t="shared" si="34"/>
        <v>0</v>
      </c>
      <c r="BL173" s="18" t="s">
        <v>170</v>
      </c>
      <c r="BM173" s="18" t="s">
        <v>345</v>
      </c>
    </row>
    <row r="174" spans="2:65" s="1" customFormat="1" ht="31.5" customHeight="1">
      <c r="B174" s="137"/>
      <c r="C174" s="166" t="s">
        <v>346</v>
      </c>
      <c r="D174" s="166" t="s">
        <v>166</v>
      </c>
      <c r="E174" s="167" t="s">
        <v>347</v>
      </c>
      <c r="F174" s="230" t="s">
        <v>348</v>
      </c>
      <c r="G174" s="230"/>
      <c r="H174" s="230"/>
      <c r="I174" s="230"/>
      <c r="J174" s="168" t="s">
        <v>336</v>
      </c>
      <c r="K174" s="169">
        <v>4</v>
      </c>
      <c r="L174" s="231">
        <v>0</v>
      </c>
      <c r="M174" s="231"/>
      <c r="N174" s="232">
        <f t="shared" si="25"/>
        <v>0</v>
      </c>
      <c r="O174" s="232"/>
      <c r="P174" s="232"/>
      <c r="Q174" s="232"/>
      <c r="R174" s="140"/>
      <c r="T174" s="170" t="s">
        <v>5</v>
      </c>
      <c r="U174" s="44" t="s">
        <v>48</v>
      </c>
      <c r="V174" s="36"/>
      <c r="W174" s="171">
        <f t="shared" si="26"/>
        <v>0</v>
      </c>
      <c r="X174" s="171">
        <v>5.1999999999999995E-4</v>
      </c>
      <c r="Y174" s="171">
        <f t="shared" si="27"/>
        <v>2.0799999999999998E-3</v>
      </c>
      <c r="Z174" s="171">
        <v>0</v>
      </c>
      <c r="AA174" s="172">
        <f t="shared" si="28"/>
        <v>0</v>
      </c>
      <c r="AR174" s="18" t="s">
        <v>170</v>
      </c>
      <c r="AT174" s="18" t="s">
        <v>166</v>
      </c>
      <c r="AU174" s="18" t="s">
        <v>94</v>
      </c>
      <c r="AY174" s="18" t="s">
        <v>164</v>
      </c>
      <c r="BE174" s="114">
        <f t="shared" si="29"/>
        <v>0</v>
      </c>
      <c r="BF174" s="114">
        <f t="shared" si="30"/>
        <v>0</v>
      </c>
      <c r="BG174" s="114">
        <f t="shared" si="31"/>
        <v>0</v>
      </c>
      <c r="BH174" s="114">
        <f t="shared" si="32"/>
        <v>0</v>
      </c>
      <c r="BI174" s="114">
        <f t="shared" si="33"/>
        <v>0</v>
      </c>
      <c r="BJ174" s="18" t="s">
        <v>24</v>
      </c>
      <c r="BK174" s="114">
        <f t="shared" si="34"/>
        <v>0</v>
      </c>
      <c r="BL174" s="18" t="s">
        <v>170</v>
      </c>
      <c r="BM174" s="18" t="s">
        <v>349</v>
      </c>
    </row>
    <row r="175" spans="2:65" s="1" customFormat="1" ht="22.5" customHeight="1">
      <c r="B175" s="137"/>
      <c r="C175" s="166" t="s">
        <v>350</v>
      </c>
      <c r="D175" s="166" t="s">
        <v>166</v>
      </c>
      <c r="E175" s="167" t="s">
        <v>351</v>
      </c>
      <c r="F175" s="230" t="s">
        <v>352</v>
      </c>
      <c r="G175" s="230"/>
      <c r="H175" s="230"/>
      <c r="I175" s="230"/>
      <c r="J175" s="168" t="s">
        <v>336</v>
      </c>
      <c r="K175" s="169">
        <v>4</v>
      </c>
      <c r="L175" s="231">
        <v>0</v>
      </c>
      <c r="M175" s="231"/>
      <c r="N175" s="232">
        <f t="shared" si="25"/>
        <v>0</v>
      </c>
      <c r="O175" s="232"/>
      <c r="P175" s="232"/>
      <c r="Q175" s="232"/>
      <c r="R175" s="140"/>
      <c r="T175" s="170" t="s">
        <v>5</v>
      </c>
      <c r="U175" s="44" t="s">
        <v>48</v>
      </c>
      <c r="V175" s="36"/>
      <c r="W175" s="171">
        <f t="shared" si="26"/>
        <v>0</v>
      </c>
      <c r="X175" s="171">
        <v>5.1999999999999995E-4</v>
      </c>
      <c r="Y175" s="171">
        <f t="shared" si="27"/>
        <v>2.0799999999999998E-3</v>
      </c>
      <c r="Z175" s="171">
        <v>0</v>
      </c>
      <c r="AA175" s="172">
        <f t="shared" si="28"/>
        <v>0</v>
      </c>
      <c r="AR175" s="18" t="s">
        <v>170</v>
      </c>
      <c r="AT175" s="18" t="s">
        <v>166</v>
      </c>
      <c r="AU175" s="18" t="s">
        <v>94</v>
      </c>
      <c r="AY175" s="18" t="s">
        <v>164</v>
      </c>
      <c r="BE175" s="114">
        <f t="shared" si="29"/>
        <v>0</v>
      </c>
      <c r="BF175" s="114">
        <f t="shared" si="30"/>
        <v>0</v>
      </c>
      <c r="BG175" s="114">
        <f t="shared" si="31"/>
        <v>0</v>
      </c>
      <c r="BH175" s="114">
        <f t="shared" si="32"/>
        <v>0</v>
      </c>
      <c r="BI175" s="114">
        <f t="shared" si="33"/>
        <v>0</v>
      </c>
      <c r="BJ175" s="18" t="s">
        <v>24</v>
      </c>
      <c r="BK175" s="114">
        <f t="shared" si="34"/>
        <v>0</v>
      </c>
      <c r="BL175" s="18" t="s">
        <v>170</v>
      </c>
      <c r="BM175" s="18" t="s">
        <v>353</v>
      </c>
    </row>
    <row r="176" spans="2:65" s="1" customFormat="1" ht="22.5" customHeight="1">
      <c r="B176" s="137"/>
      <c r="C176" s="166" t="s">
        <v>354</v>
      </c>
      <c r="D176" s="166" t="s">
        <v>166</v>
      </c>
      <c r="E176" s="167" t="s">
        <v>355</v>
      </c>
      <c r="F176" s="230" t="s">
        <v>356</v>
      </c>
      <c r="G176" s="230"/>
      <c r="H176" s="230"/>
      <c r="I176" s="230"/>
      <c r="J176" s="168" t="s">
        <v>336</v>
      </c>
      <c r="K176" s="169">
        <v>4</v>
      </c>
      <c r="L176" s="231">
        <v>0</v>
      </c>
      <c r="M176" s="231"/>
      <c r="N176" s="232">
        <f t="shared" si="25"/>
        <v>0</v>
      </c>
      <c r="O176" s="232"/>
      <c r="P176" s="232"/>
      <c r="Q176" s="232"/>
      <c r="R176" s="140"/>
      <c r="T176" s="170" t="s">
        <v>5</v>
      </c>
      <c r="U176" s="44" t="s">
        <v>48</v>
      </c>
      <c r="V176" s="36"/>
      <c r="W176" s="171">
        <f t="shared" si="26"/>
        <v>0</v>
      </c>
      <c r="X176" s="171">
        <v>5.1999999999999995E-4</v>
      </c>
      <c r="Y176" s="171">
        <f t="shared" si="27"/>
        <v>2.0799999999999998E-3</v>
      </c>
      <c r="Z176" s="171">
        <v>0</v>
      </c>
      <c r="AA176" s="172">
        <f t="shared" si="28"/>
        <v>0</v>
      </c>
      <c r="AR176" s="18" t="s">
        <v>170</v>
      </c>
      <c r="AT176" s="18" t="s">
        <v>166</v>
      </c>
      <c r="AU176" s="18" t="s">
        <v>94</v>
      </c>
      <c r="AY176" s="18" t="s">
        <v>164</v>
      </c>
      <c r="BE176" s="114">
        <f t="shared" si="29"/>
        <v>0</v>
      </c>
      <c r="BF176" s="114">
        <f t="shared" si="30"/>
        <v>0</v>
      </c>
      <c r="BG176" s="114">
        <f t="shared" si="31"/>
        <v>0</v>
      </c>
      <c r="BH176" s="114">
        <f t="shared" si="32"/>
        <v>0</v>
      </c>
      <c r="BI176" s="114">
        <f t="shared" si="33"/>
        <v>0</v>
      </c>
      <c r="BJ176" s="18" t="s">
        <v>24</v>
      </c>
      <c r="BK176" s="114">
        <f t="shared" si="34"/>
        <v>0</v>
      </c>
      <c r="BL176" s="18" t="s">
        <v>170</v>
      </c>
      <c r="BM176" s="18" t="s">
        <v>357</v>
      </c>
    </row>
    <row r="177" spans="2:65" s="1" customFormat="1" ht="22.5" customHeight="1">
      <c r="B177" s="137"/>
      <c r="C177" s="166" t="s">
        <v>358</v>
      </c>
      <c r="D177" s="166" t="s">
        <v>166</v>
      </c>
      <c r="E177" s="167" t="s">
        <v>359</v>
      </c>
      <c r="F177" s="230" t="s">
        <v>360</v>
      </c>
      <c r="G177" s="230"/>
      <c r="H177" s="230"/>
      <c r="I177" s="230"/>
      <c r="J177" s="168" t="s">
        <v>336</v>
      </c>
      <c r="K177" s="169">
        <v>4</v>
      </c>
      <c r="L177" s="231">
        <v>0</v>
      </c>
      <c r="M177" s="231"/>
      <c r="N177" s="232">
        <f t="shared" si="25"/>
        <v>0</v>
      </c>
      <c r="O177" s="232"/>
      <c r="P177" s="232"/>
      <c r="Q177" s="232"/>
      <c r="R177" s="140"/>
      <c r="T177" s="170" t="s">
        <v>5</v>
      </c>
      <c r="U177" s="44" t="s">
        <v>48</v>
      </c>
      <c r="V177" s="36"/>
      <c r="W177" s="171">
        <f t="shared" si="26"/>
        <v>0</v>
      </c>
      <c r="X177" s="171">
        <v>5.1999999999999995E-4</v>
      </c>
      <c r="Y177" s="171">
        <f t="shared" si="27"/>
        <v>2.0799999999999998E-3</v>
      </c>
      <c r="Z177" s="171">
        <v>0</v>
      </c>
      <c r="AA177" s="172">
        <f t="shared" si="28"/>
        <v>0</v>
      </c>
      <c r="AR177" s="18" t="s">
        <v>170</v>
      </c>
      <c r="AT177" s="18" t="s">
        <v>166</v>
      </c>
      <c r="AU177" s="18" t="s">
        <v>94</v>
      </c>
      <c r="AY177" s="18" t="s">
        <v>164</v>
      </c>
      <c r="BE177" s="114">
        <f t="shared" si="29"/>
        <v>0</v>
      </c>
      <c r="BF177" s="114">
        <f t="shared" si="30"/>
        <v>0</v>
      </c>
      <c r="BG177" s="114">
        <f t="shared" si="31"/>
        <v>0</v>
      </c>
      <c r="BH177" s="114">
        <f t="shared" si="32"/>
        <v>0</v>
      </c>
      <c r="BI177" s="114">
        <f t="shared" si="33"/>
        <v>0</v>
      </c>
      <c r="BJ177" s="18" t="s">
        <v>24</v>
      </c>
      <c r="BK177" s="114">
        <f t="shared" si="34"/>
        <v>0</v>
      </c>
      <c r="BL177" s="18" t="s">
        <v>170</v>
      </c>
      <c r="BM177" s="18" t="s">
        <v>361</v>
      </c>
    </row>
    <row r="178" spans="2:65" s="1" customFormat="1" ht="31.5" customHeight="1">
      <c r="B178" s="137"/>
      <c r="C178" s="166" t="s">
        <v>362</v>
      </c>
      <c r="D178" s="166" t="s">
        <v>166</v>
      </c>
      <c r="E178" s="167" t="s">
        <v>363</v>
      </c>
      <c r="F178" s="230" t="s">
        <v>364</v>
      </c>
      <c r="G178" s="230"/>
      <c r="H178" s="230"/>
      <c r="I178" s="230"/>
      <c r="J178" s="168" t="s">
        <v>336</v>
      </c>
      <c r="K178" s="169">
        <v>3</v>
      </c>
      <c r="L178" s="231">
        <v>0</v>
      </c>
      <c r="M178" s="231"/>
      <c r="N178" s="232">
        <f t="shared" si="25"/>
        <v>0</v>
      </c>
      <c r="O178" s="232"/>
      <c r="P178" s="232"/>
      <c r="Q178" s="232"/>
      <c r="R178" s="140"/>
      <c r="T178" s="170" t="s">
        <v>5</v>
      </c>
      <c r="U178" s="44" t="s">
        <v>48</v>
      </c>
      <c r="V178" s="36"/>
      <c r="W178" s="171">
        <f t="shared" si="26"/>
        <v>0</v>
      </c>
      <c r="X178" s="171">
        <v>1.8E-3</v>
      </c>
      <c r="Y178" s="171">
        <f t="shared" si="27"/>
        <v>5.4000000000000003E-3</v>
      </c>
      <c r="Z178" s="171">
        <v>0</v>
      </c>
      <c r="AA178" s="172">
        <f t="shared" si="28"/>
        <v>0</v>
      </c>
      <c r="AR178" s="18" t="s">
        <v>170</v>
      </c>
      <c r="AT178" s="18" t="s">
        <v>166</v>
      </c>
      <c r="AU178" s="18" t="s">
        <v>94</v>
      </c>
      <c r="AY178" s="18" t="s">
        <v>164</v>
      </c>
      <c r="BE178" s="114">
        <f t="shared" si="29"/>
        <v>0</v>
      </c>
      <c r="BF178" s="114">
        <f t="shared" si="30"/>
        <v>0</v>
      </c>
      <c r="BG178" s="114">
        <f t="shared" si="31"/>
        <v>0</v>
      </c>
      <c r="BH178" s="114">
        <f t="shared" si="32"/>
        <v>0</v>
      </c>
      <c r="BI178" s="114">
        <f t="shared" si="33"/>
        <v>0</v>
      </c>
      <c r="BJ178" s="18" t="s">
        <v>24</v>
      </c>
      <c r="BK178" s="114">
        <f t="shared" si="34"/>
        <v>0</v>
      </c>
      <c r="BL178" s="18" t="s">
        <v>170</v>
      </c>
      <c r="BM178" s="18" t="s">
        <v>365</v>
      </c>
    </row>
    <row r="179" spans="2:65" s="1" customFormat="1" ht="31.5" customHeight="1">
      <c r="B179" s="137"/>
      <c r="C179" s="166" t="s">
        <v>366</v>
      </c>
      <c r="D179" s="166" t="s">
        <v>166</v>
      </c>
      <c r="E179" s="167" t="s">
        <v>367</v>
      </c>
      <c r="F179" s="230" t="s">
        <v>368</v>
      </c>
      <c r="G179" s="230"/>
      <c r="H179" s="230"/>
      <c r="I179" s="230"/>
      <c r="J179" s="168" t="s">
        <v>336</v>
      </c>
      <c r="K179" s="169">
        <v>1</v>
      </c>
      <c r="L179" s="231">
        <v>0</v>
      </c>
      <c r="M179" s="231"/>
      <c r="N179" s="232">
        <f t="shared" si="25"/>
        <v>0</v>
      </c>
      <c r="O179" s="232"/>
      <c r="P179" s="232"/>
      <c r="Q179" s="232"/>
      <c r="R179" s="140"/>
      <c r="T179" s="170" t="s">
        <v>5</v>
      </c>
      <c r="U179" s="44" t="s">
        <v>48</v>
      </c>
      <c r="V179" s="36"/>
      <c r="W179" s="171">
        <f t="shared" si="26"/>
        <v>0</v>
      </c>
      <c r="X179" s="171">
        <v>1.5399999999999999E-3</v>
      </c>
      <c r="Y179" s="171">
        <f t="shared" si="27"/>
        <v>1.5399999999999999E-3</v>
      </c>
      <c r="Z179" s="171">
        <v>0</v>
      </c>
      <c r="AA179" s="172">
        <f t="shared" si="28"/>
        <v>0</v>
      </c>
      <c r="AR179" s="18" t="s">
        <v>170</v>
      </c>
      <c r="AT179" s="18" t="s">
        <v>166</v>
      </c>
      <c r="AU179" s="18" t="s">
        <v>94</v>
      </c>
      <c r="AY179" s="18" t="s">
        <v>164</v>
      </c>
      <c r="BE179" s="114">
        <f t="shared" si="29"/>
        <v>0</v>
      </c>
      <c r="BF179" s="114">
        <f t="shared" si="30"/>
        <v>0</v>
      </c>
      <c r="BG179" s="114">
        <f t="shared" si="31"/>
        <v>0</v>
      </c>
      <c r="BH179" s="114">
        <f t="shared" si="32"/>
        <v>0</v>
      </c>
      <c r="BI179" s="114">
        <f t="shared" si="33"/>
        <v>0</v>
      </c>
      <c r="BJ179" s="18" t="s">
        <v>24</v>
      </c>
      <c r="BK179" s="114">
        <f t="shared" si="34"/>
        <v>0</v>
      </c>
      <c r="BL179" s="18" t="s">
        <v>170</v>
      </c>
      <c r="BM179" s="18" t="s">
        <v>369</v>
      </c>
    </row>
    <row r="180" spans="2:65" s="1" customFormat="1" ht="22.5" customHeight="1">
      <c r="B180" s="137"/>
      <c r="C180" s="166" t="s">
        <v>370</v>
      </c>
      <c r="D180" s="166" t="s">
        <v>166</v>
      </c>
      <c r="E180" s="167" t="s">
        <v>371</v>
      </c>
      <c r="F180" s="230" t="s">
        <v>372</v>
      </c>
      <c r="G180" s="230"/>
      <c r="H180" s="230"/>
      <c r="I180" s="230"/>
      <c r="J180" s="168" t="s">
        <v>336</v>
      </c>
      <c r="K180" s="169">
        <v>4</v>
      </c>
      <c r="L180" s="231">
        <v>0</v>
      </c>
      <c r="M180" s="231"/>
      <c r="N180" s="232">
        <f t="shared" si="25"/>
        <v>0</v>
      </c>
      <c r="O180" s="232"/>
      <c r="P180" s="232"/>
      <c r="Q180" s="232"/>
      <c r="R180" s="140"/>
      <c r="T180" s="170" t="s">
        <v>5</v>
      </c>
      <c r="U180" s="44" t="s">
        <v>48</v>
      </c>
      <c r="V180" s="36"/>
      <c r="W180" s="171">
        <f t="shared" si="26"/>
        <v>0</v>
      </c>
      <c r="X180" s="171">
        <v>1.8400000000000001E-3</v>
      </c>
      <c r="Y180" s="171">
        <f t="shared" si="27"/>
        <v>7.3600000000000002E-3</v>
      </c>
      <c r="Z180" s="171">
        <v>0</v>
      </c>
      <c r="AA180" s="172">
        <f t="shared" si="28"/>
        <v>0</v>
      </c>
      <c r="AR180" s="18" t="s">
        <v>170</v>
      </c>
      <c r="AT180" s="18" t="s">
        <v>166</v>
      </c>
      <c r="AU180" s="18" t="s">
        <v>94</v>
      </c>
      <c r="AY180" s="18" t="s">
        <v>164</v>
      </c>
      <c r="BE180" s="114">
        <f t="shared" si="29"/>
        <v>0</v>
      </c>
      <c r="BF180" s="114">
        <f t="shared" si="30"/>
        <v>0</v>
      </c>
      <c r="BG180" s="114">
        <f t="shared" si="31"/>
        <v>0</v>
      </c>
      <c r="BH180" s="114">
        <f t="shared" si="32"/>
        <v>0</v>
      </c>
      <c r="BI180" s="114">
        <f t="shared" si="33"/>
        <v>0</v>
      </c>
      <c r="BJ180" s="18" t="s">
        <v>24</v>
      </c>
      <c r="BK180" s="114">
        <f t="shared" si="34"/>
        <v>0</v>
      </c>
      <c r="BL180" s="18" t="s">
        <v>170</v>
      </c>
      <c r="BM180" s="18" t="s">
        <v>373</v>
      </c>
    </row>
    <row r="181" spans="2:65" s="1" customFormat="1" ht="22.5" customHeight="1">
      <c r="B181" s="137"/>
      <c r="C181" s="166" t="s">
        <v>374</v>
      </c>
      <c r="D181" s="166" t="s">
        <v>166</v>
      </c>
      <c r="E181" s="167" t="s">
        <v>375</v>
      </c>
      <c r="F181" s="230" t="s">
        <v>376</v>
      </c>
      <c r="G181" s="230"/>
      <c r="H181" s="230"/>
      <c r="I181" s="230"/>
      <c r="J181" s="168" t="s">
        <v>169</v>
      </c>
      <c r="K181" s="169">
        <v>4</v>
      </c>
      <c r="L181" s="231">
        <v>0</v>
      </c>
      <c r="M181" s="231"/>
      <c r="N181" s="232">
        <f t="shared" si="25"/>
        <v>0</v>
      </c>
      <c r="O181" s="232"/>
      <c r="P181" s="232"/>
      <c r="Q181" s="232"/>
      <c r="R181" s="140"/>
      <c r="T181" s="170" t="s">
        <v>5</v>
      </c>
      <c r="U181" s="44" t="s">
        <v>48</v>
      </c>
      <c r="V181" s="36"/>
      <c r="W181" s="171">
        <f t="shared" si="26"/>
        <v>0</v>
      </c>
      <c r="X181" s="171">
        <v>2.3000000000000001E-4</v>
      </c>
      <c r="Y181" s="171">
        <f t="shared" si="27"/>
        <v>9.2000000000000003E-4</v>
      </c>
      <c r="Z181" s="171">
        <v>0</v>
      </c>
      <c r="AA181" s="172">
        <f t="shared" si="28"/>
        <v>0</v>
      </c>
      <c r="AR181" s="18" t="s">
        <v>170</v>
      </c>
      <c r="AT181" s="18" t="s">
        <v>166</v>
      </c>
      <c r="AU181" s="18" t="s">
        <v>94</v>
      </c>
      <c r="AY181" s="18" t="s">
        <v>164</v>
      </c>
      <c r="BE181" s="114">
        <f t="shared" si="29"/>
        <v>0</v>
      </c>
      <c r="BF181" s="114">
        <f t="shared" si="30"/>
        <v>0</v>
      </c>
      <c r="BG181" s="114">
        <f t="shared" si="31"/>
        <v>0</v>
      </c>
      <c r="BH181" s="114">
        <f t="shared" si="32"/>
        <v>0</v>
      </c>
      <c r="BI181" s="114">
        <f t="shared" si="33"/>
        <v>0</v>
      </c>
      <c r="BJ181" s="18" t="s">
        <v>24</v>
      </c>
      <c r="BK181" s="114">
        <f t="shared" si="34"/>
        <v>0</v>
      </c>
      <c r="BL181" s="18" t="s">
        <v>170</v>
      </c>
      <c r="BM181" s="18" t="s">
        <v>377</v>
      </c>
    </row>
    <row r="182" spans="2:65" s="1" customFormat="1" ht="22.5" customHeight="1">
      <c r="B182" s="137"/>
      <c r="C182" s="166" t="s">
        <v>378</v>
      </c>
      <c r="D182" s="166" t="s">
        <v>166</v>
      </c>
      <c r="E182" s="167" t="s">
        <v>379</v>
      </c>
      <c r="F182" s="230" t="s">
        <v>380</v>
      </c>
      <c r="G182" s="230"/>
      <c r="H182" s="230"/>
      <c r="I182" s="230"/>
      <c r="J182" s="168" t="s">
        <v>169</v>
      </c>
      <c r="K182" s="169">
        <v>4</v>
      </c>
      <c r="L182" s="231">
        <v>0</v>
      </c>
      <c r="M182" s="231"/>
      <c r="N182" s="232">
        <f t="shared" si="25"/>
        <v>0</v>
      </c>
      <c r="O182" s="232"/>
      <c r="P182" s="232"/>
      <c r="Q182" s="232"/>
      <c r="R182" s="140"/>
      <c r="T182" s="170" t="s">
        <v>5</v>
      </c>
      <c r="U182" s="44" t="s">
        <v>48</v>
      </c>
      <c r="V182" s="36"/>
      <c r="W182" s="171">
        <f t="shared" si="26"/>
        <v>0</v>
      </c>
      <c r="X182" s="171">
        <v>1.2E-4</v>
      </c>
      <c r="Y182" s="171">
        <f t="shared" si="27"/>
        <v>4.8000000000000001E-4</v>
      </c>
      <c r="Z182" s="171">
        <v>0</v>
      </c>
      <c r="AA182" s="172">
        <f t="shared" si="28"/>
        <v>0</v>
      </c>
      <c r="AR182" s="18" t="s">
        <v>170</v>
      </c>
      <c r="AT182" s="18" t="s">
        <v>166</v>
      </c>
      <c r="AU182" s="18" t="s">
        <v>94</v>
      </c>
      <c r="AY182" s="18" t="s">
        <v>164</v>
      </c>
      <c r="BE182" s="114">
        <f t="shared" si="29"/>
        <v>0</v>
      </c>
      <c r="BF182" s="114">
        <f t="shared" si="30"/>
        <v>0</v>
      </c>
      <c r="BG182" s="114">
        <f t="shared" si="31"/>
        <v>0</v>
      </c>
      <c r="BH182" s="114">
        <f t="shared" si="32"/>
        <v>0</v>
      </c>
      <c r="BI182" s="114">
        <f t="shared" si="33"/>
        <v>0</v>
      </c>
      <c r="BJ182" s="18" t="s">
        <v>24</v>
      </c>
      <c r="BK182" s="114">
        <f t="shared" si="34"/>
        <v>0</v>
      </c>
      <c r="BL182" s="18" t="s">
        <v>170</v>
      </c>
      <c r="BM182" s="18" t="s">
        <v>381</v>
      </c>
    </row>
    <row r="183" spans="2:65" s="1" customFormat="1" ht="22.5" customHeight="1">
      <c r="B183" s="137"/>
      <c r="C183" s="166" t="s">
        <v>382</v>
      </c>
      <c r="D183" s="166" t="s">
        <v>166</v>
      </c>
      <c r="E183" s="167" t="s">
        <v>383</v>
      </c>
      <c r="F183" s="230" t="s">
        <v>384</v>
      </c>
      <c r="G183" s="230"/>
      <c r="H183" s="230"/>
      <c r="I183" s="230"/>
      <c r="J183" s="168" t="s">
        <v>385</v>
      </c>
      <c r="K183" s="169">
        <v>4</v>
      </c>
      <c r="L183" s="231">
        <v>0</v>
      </c>
      <c r="M183" s="231"/>
      <c r="N183" s="232">
        <f t="shared" si="25"/>
        <v>0</v>
      </c>
      <c r="O183" s="232"/>
      <c r="P183" s="232"/>
      <c r="Q183" s="232"/>
      <c r="R183" s="140"/>
      <c r="T183" s="170" t="s">
        <v>5</v>
      </c>
      <c r="U183" s="44" t="s">
        <v>48</v>
      </c>
      <c r="V183" s="36"/>
      <c r="W183" s="171">
        <f t="shared" si="26"/>
        <v>0</v>
      </c>
      <c r="X183" s="171">
        <v>1.2E-4</v>
      </c>
      <c r="Y183" s="171">
        <f t="shared" si="27"/>
        <v>4.8000000000000001E-4</v>
      </c>
      <c r="Z183" s="171">
        <v>0</v>
      </c>
      <c r="AA183" s="172">
        <f t="shared" si="28"/>
        <v>0</v>
      </c>
      <c r="AR183" s="18" t="s">
        <v>170</v>
      </c>
      <c r="AT183" s="18" t="s">
        <v>166</v>
      </c>
      <c r="AU183" s="18" t="s">
        <v>94</v>
      </c>
      <c r="AY183" s="18" t="s">
        <v>164</v>
      </c>
      <c r="BE183" s="114">
        <f t="shared" si="29"/>
        <v>0</v>
      </c>
      <c r="BF183" s="114">
        <f t="shared" si="30"/>
        <v>0</v>
      </c>
      <c r="BG183" s="114">
        <f t="shared" si="31"/>
        <v>0</v>
      </c>
      <c r="BH183" s="114">
        <f t="shared" si="32"/>
        <v>0</v>
      </c>
      <c r="BI183" s="114">
        <f t="shared" si="33"/>
        <v>0</v>
      </c>
      <c r="BJ183" s="18" t="s">
        <v>24</v>
      </c>
      <c r="BK183" s="114">
        <f t="shared" si="34"/>
        <v>0</v>
      </c>
      <c r="BL183" s="18" t="s">
        <v>170</v>
      </c>
      <c r="BM183" s="18" t="s">
        <v>386</v>
      </c>
    </row>
    <row r="184" spans="2:65" s="1" customFormat="1" ht="22.5" customHeight="1">
      <c r="B184" s="137"/>
      <c r="C184" s="166" t="s">
        <v>387</v>
      </c>
      <c r="D184" s="166" t="s">
        <v>166</v>
      </c>
      <c r="E184" s="167" t="s">
        <v>388</v>
      </c>
      <c r="F184" s="230" t="s">
        <v>389</v>
      </c>
      <c r="G184" s="230"/>
      <c r="H184" s="230"/>
      <c r="I184" s="230"/>
      <c r="J184" s="168" t="s">
        <v>302</v>
      </c>
      <c r="K184" s="169">
        <v>4</v>
      </c>
      <c r="L184" s="231">
        <v>0</v>
      </c>
      <c r="M184" s="231"/>
      <c r="N184" s="232">
        <f t="shared" si="25"/>
        <v>0</v>
      </c>
      <c r="O184" s="232"/>
      <c r="P184" s="232"/>
      <c r="Q184" s="232"/>
      <c r="R184" s="140"/>
      <c r="T184" s="170" t="s">
        <v>5</v>
      </c>
      <c r="U184" s="44" t="s">
        <v>48</v>
      </c>
      <c r="V184" s="36"/>
      <c r="W184" s="171">
        <f t="shared" si="26"/>
        <v>0</v>
      </c>
      <c r="X184" s="171">
        <v>1.2E-4</v>
      </c>
      <c r="Y184" s="171">
        <f t="shared" si="27"/>
        <v>4.8000000000000001E-4</v>
      </c>
      <c r="Z184" s="171">
        <v>0</v>
      </c>
      <c r="AA184" s="172">
        <f t="shared" si="28"/>
        <v>0</v>
      </c>
      <c r="AR184" s="18" t="s">
        <v>170</v>
      </c>
      <c r="AT184" s="18" t="s">
        <v>166</v>
      </c>
      <c r="AU184" s="18" t="s">
        <v>94</v>
      </c>
      <c r="AY184" s="18" t="s">
        <v>164</v>
      </c>
      <c r="BE184" s="114">
        <f t="shared" si="29"/>
        <v>0</v>
      </c>
      <c r="BF184" s="114">
        <f t="shared" si="30"/>
        <v>0</v>
      </c>
      <c r="BG184" s="114">
        <f t="shared" si="31"/>
        <v>0</v>
      </c>
      <c r="BH184" s="114">
        <f t="shared" si="32"/>
        <v>0</v>
      </c>
      <c r="BI184" s="114">
        <f t="shared" si="33"/>
        <v>0</v>
      </c>
      <c r="BJ184" s="18" t="s">
        <v>24</v>
      </c>
      <c r="BK184" s="114">
        <f t="shared" si="34"/>
        <v>0</v>
      </c>
      <c r="BL184" s="18" t="s">
        <v>170</v>
      </c>
      <c r="BM184" s="18" t="s">
        <v>390</v>
      </c>
    </row>
    <row r="185" spans="2:65" s="1" customFormat="1" ht="31.5" customHeight="1">
      <c r="B185" s="137"/>
      <c r="C185" s="166" t="s">
        <v>391</v>
      </c>
      <c r="D185" s="166" t="s">
        <v>166</v>
      </c>
      <c r="E185" s="167" t="s">
        <v>392</v>
      </c>
      <c r="F185" s="230" t="s">
        <v>393</v>
      </c>
      <c r="G185" s="230"/>
      <c r="H185" s="230"/>
      <c r="I185" s="230"/>
      <c r="J185" s="168" t="s">
        <v>244</v>
      </c>
      <c r="K185" s="169">
        <v>0.17</v>
      </c>
      <c r="L185" s="231">
        <v>0</v>
      </c>
      <c r="M185" s="231"/>
      <c r="N185" s="232">
        <f t="shared" si="25"/>
        <v>0</v>
      </c>
      <c r="O185" s="232"/>
      <c r="P185" s="232"/>
      <c r="Q185" s="232"/>
      <c r="R185" s="140"/>
      <c r="T185" s="170" t="s">
        <v>5</v>
      </c>
      <c r="U185" s="44" t="s">
        <v>48</v>
      </c>
      <c r="V185" s="36"/>
      <c r="W185" s="171">
        <f t="shared" si="26"/>
        <v>0</v>
      </c>
      <c r="X185" s="171">
        <v>0</v>
      </c>
      <c r="Y185" s="171">
        <f t="shared" si="27"/>
        <v>0</v>
      </c>
      <c r="Z185" s="171">
        <v>0</v>
      </c>
      <c r="AA185" s="172">
        <f t="shared" si="28"/>
        <v>0</v>
      </c>
      <c r="AR185" s="18" t="s">
        <v>170</v>
      </c>
      <c r="AT185" s="18" t="s">
        <v>166</v>
      </c>
      <c r="AU185" s="18" t="s">
        <v>94</v>
      </c>
      <c r="AY185" s="18" t="s">
        <v>164</v>
      </c>
      <c r="BE185" s="114">
        <f t="shared" si="29"/>
        <v>0</v>
      </c>
      <c r="BF185" s="114">
        <f t="shared" si="30"/>
        <v>0</v>
      </c>
      <c r="BG185" s="114">
        <f t="shared" si="31"/>
        <v>0</v>
      </c>
      <c r="BH185" s="114">
        <f t="shared" si="32"/>
        <v>0</v>
      </c>
      <c r="BI185" s="114">
        <f t="shared" si="33"/>
        <v>0</v>
      </c>
      <c r="BJ185" s="18" t="s">
        <v>24</v>
      </c>
      <c r="BK185" s="114">
        <f t="shared" si="34"/>
        <v>0</v>
      </c>
      <c r="BL185" s="18" t="s">
        <v>170</v>
      </c>
      <c r="BM185" s="18" t="s">
        <v>394</v>
      </c>
    </row>
    <row r="186" spans="2:65" s="1" customFormat="1" ht="31.5" customHeight="1">
      <c r="B186" s="137"/>
      <c r="C186" s="166" t="s">
        <v>395</v>
      </c>
      <c r="D186" s="166" t="s">
        <v>166</v>
      </c>
      <c r="E186" s="167" t="s">
        <v>396</v>
      </c>
      <c r="F186" s="230" t="s">
        <v>397</v>
      </c>
      <c r="G186" s="230"/>
      <c r="H186" s="230"/>
      <c r="I186" s="230"/>
      <c r="J186" s="168" t="s">
        <v>244</v>
      </c>
      <c r="K186" s="169">
        <v>0.17</v>
      </c>
      <c r="L186" s="231">
        <v>0</v>
      </c>
      <c r="M186" s="231"/>
      <c r="N186" s="232">
        <f t="shared" si="25"/>
        <v>0</v>
      </c>
      <c r="O186" s="232"/>
      <c r="P186" s="232"/>
      <c r="Q186" s="232"/>
      <c r="R186" s="140"/>
      <c r="T186" s="170" t="s">
        <v>5</v>
      </c>
      <c r="U186" s="44" t="s">
        <v>48</v>
      </c>
      <c r="V186" s="36"/>
      <c r="W186" s="171">
        <f t="shared" si="26"/>
        <v>0</v>
      </c>
      <c r="X186" s="171">
        <v>0</v>
      </c>
      <c r="Y186" s="171">
        <f t="shared" si="27"/>
        <v>0</v>
      </c>
      <c r="Z186" s="171">
        <v>0</v>
      </c>
      <c r="AA186" s="172">
        <f t="shared" si="28"/>
        <v>0</v>
      </c>
      <c r="AR186" s="18" t="s">
        <v>170</v>
      </c>
      <c r="AT186" s="18" t="s">
        <v>166</v>
      </c>
      <c r="AU186" s="18" t="s">
        <v>94</v>
      </c>
      <c r="AY186" s="18" t="s">
        <v>164</v>
      </c>
      <c r="BE186" s="114">
        <f t="shared" si="29"/>
        <v>0</v>
      </c>
      <c r="BF186" s="114">
        <f t="shared" si="30"/>
        <v>0</v>
      </c>
      <c r="BG186" s="114">
        <f t="shared" si="31"/>
        <v>0</v>
      </c>
      <c r="BH186" s="114">
        <f t="shared" si="32"/>
        <v>0</v>
      </c>
      <c r="BI186" s="114">
        <f t="shared" si="33"/>
        <v>0</v>
      </c>
      <c r="BJ186" s="18" t="s">
        <v>24</v>
      </c>
      <c r="BK186" s="114">
        <f t="shared" si="34"/>
        <v>0</v>
      </c>
      <c r="BL186" s="18" t="s">
        <v>170</v>
      </c>
      <c r="BM186" s="18" t="s">
        <v>398</v>
      </c>
    </row>
    <row r="187" spans="2:65" s="10" customFormat="1" ht="37.35" customHeight="1">
      <c r="B187" s="155"/>
      <c r="C187" s="156"/>
      <c r="D187" s="157" t="s">
        <v>138</v>
      </c>
      <c r="E187" s="157"/>
      <c r="F187" s="157"/>
      <c r="G187" s="157"/>
      <c r="H187" s="157"/>
      <c r="I187" s="157"/>
      <c r="J187" s="157"/>
      <c r="K187" s="157"/>
      <c r="L187" s="157"/>
      <c r="M187" s="157"/>
      <c r="N187" s="241">
        <f>BK187</f>
        <v>0</v>
      </c>
      <c r="O187" s="242"/>
      <c r="P187" s="242"/>
      <c r="Q187" s="242"/>
      <c r="R187" s="158"/>
      <c r="T187" s="159"/>
      <c r="U187" s="156"/>
      <c r="V187" s="156"/>
      <c r="W187" s="160">
        <f>W188</f>
        <v>0</v>
      </c>
      <c r="X187" s="156"/>
      <c r="Y187" s="160">
        <f>Y188</f>
        <v>0</v>
      </c>
      <c r="Z187" s="156"/>
      <c r="AA187" s="161">
        <f>AA188</f>
        <v>0</v>
      </c>
      <c r="AR187" s="162" t="s">
        <v>265</v>
      </c>
      <c r="AT187" s="163" t="s">
        <v>82</v>
      </c>
      <c r="AU187" s="163" t="s">
        <v>83</v>
      </c>
      <c r="AY187" s="162" t="s">
        <v>164</v>
      </c>
      <c r="BK187" s="164">
        <f>BK188</f>
        <v>0</v>
      </c>
    </row>
    <row r="188" spans="2:65" s="1" customFormat="1" ht="31.5" customHeight="1">
      <c r="B188" s="137"/>
      <c r="C188" s="166" t="s">
        <v>399</v>
      </c>
      <c r="D188" s="166" t="s">
        <v>166</v>
      </c>
      <c r="E188" s="167" t="s">
        <v>400</v>
      </c>
      <c r="F188" s="230" t="s">
        <v>401</v>
      </c>
      <c r="G188" s="230"/>
      <c r="H188" s="230"/>
      <c r="I188" s="230"/>
      <c r="J188" s="168" t="s">
        <v>402</v>
      </c>
      <c r="K188" s="169">
        <v>10</v>
      </c>
      <c r="L188" s="231">
        <v>0</v>
      </c>
      <c r="M188" s="231"/>
      <c r="N188" s="232">
        <f>ROUND(L188*K188,2)</f>
        <v>0</v>
      </c>
      <c r="O188" s="232"/>
      <c r="P188" s="232"/>
      <c r="Q188" s="232"/>
      <c r="R188" s="140"/>
      <c r="T188" s="170" t="s">
        <v>5</v>
      </c>
      <c r="U188" s="44" t="s">
        <v>48</v>
      </c>
      <c r="V188" s="36"/>
      <c r="W188" s="171">
        <f>V188*K188</f>
        <v>0</v>
      </c>
      <c r="X188" s="171">
        <v>0</v>
      </c>
      <c r="Y188" s="171">
        <f>X188*K188</f>
        <v>0</v>
      </c>
      <c r="Z188" s="171">
        <v>0</v>
      </c>
      <c r="AA188" s="172">
        <f>Z188*K188</f>
        <v>0</v>
      </c>
      <c r="AR188" s="18" t="s">
        <v>403</v>
      </c>
      <c r="AT188" s="18" t="s">
        <v>166</v>
      </c>
      <c r="AU188" s="18" t="s">
        <v>24</v>
      </c>
      <c r="AY188" s="18" t="s">
        <v>164</v>
      </c>
      <c r="BE188" s="114">
        <f>IF(U188="základní",N188,0)</f>
        <v>0</v>
      </c>
      <c r="BF188" s="114">
        <f>IF(U188="snížená",N188,0)</f>
        <v>0</v>
      </c>
      <c r="BG188" s="114">
        <f>IF(U188="zákl. přenesená",N188,0)</f>
        <v>0</v>
      </c>
      <c r="BH188" s="114">
        <f>IF(U188="sníž. přenesená",N188,0)</f>
        <v>0</v>
      </c>
      <c r="BI188" s="114">
        <f>IF(U188="nulová",N188,0)</f>
        <v>0</v>
      </c>
      <c r="BJ188" s="18" t="s">
        <v>24</v>
      </c>
      <c r="BK188" s="114">
        <f>ROUND(L188*K188,2)</f>
        <v>0</v>
      </c>
      <c r="BL188" s="18" t="s">
        <v>403</v>
      </c>
      <c r="BM188" s="18" t="s">
        <v>404</v>
      </c>
    </row>
    <row r="189" spans="2:65" s="10" customFormat="1" ht="37.35" customHeight="1">
      <c r="B189" s="155"/>
      <c r="C189" s="156"/>
      <c r="D189" s="157" t="s">
        <v>139</v>
      </c>
      <c r="E189" s="157"/>
      <c r="F189" s="157"/>
      <c r="G189" s="157"/>
      <c r="H189" s="157"/>
      <c r="I189" s="157"/>
      <c r="J189" s="157"/>
      <c r="K189" s="157"/>
      <c r="L189" s="157"/>
      <c r="M189" s="157"/>
      <c r="N189" s="227">
        <f>BK189</f>
        <v>0</v>
      </c>
      <c r="O189" s="228"/>
      <c r="P189" s="228"/>
      <c r="Q189" s="228"/>
      <c r="R189" s="158"/>
      <c r="T189" s="159"/>
      <c r="U189" s="156"/>
      <c r="V189" s="156"/>
      <c r="W189" s="160">
        <f>W190</f>
        <v>0</v>
      </c>
      <c r="X189" s="156"/>
      <c r="Y189" s="160">
        <f>Y190</f>
        <v>0</v>
      </c>
      <c r="Z189" s="156"/>
      <c r="AA189" s="161">
        <f>AA190</f>
        <v>0</v>
      </c>
      <c r="AR189" s="162" t="s">
        <v>265</v>
      </c>
      <c r="AT189" s="163" t="s">
        <v>82</v>
      </c>
      <c r="AU189" s="163" t="s">
        <v>83</v>
      </c>
      <c r="AY189" s="162" t="s">
        <v>164</v>
      </c>
      <c r="BK189" s="164">
        <f>BK190</f>
        <v>0</v>
      </c>
    </row>
    <row r="190" spans="2:65" s="10" customFormat="1" ht="19.899999999999999" customHeight="1">
      <c r="B190" s="155"/>
      <c r="C190" s="156"/>
      <c r="D190" s="165" t="s">
        <v>140</v>
      </c>
      <c r="E190" s="165"/>
      <c r="F190" s="165"/>
      <c r="G190" s="165"/>
      <c r="H190" s="165"/>
      <c r="I190" s="165"/>
      <c r="J190" s="165"/>
      <c r="K190" s="165"/>
      <c r="L190" s="165"/>
      <c r="M190" s="165"/>
      <c r="N190" s="237">
        <f>BK190</f>
        <v>0</v>
      </c>
      <c r="O190" s="238"/>
      <c r="P190" s="238"/>
      <c r="Q190" s="238"/>
      <c r="R190" s="158"/>
      <c r="T190" s="159"/>
      <c r="U190" s="156"/>
      <c r="V190" s="156"/>
      <c r="W190" s="160">
        <f>W191</f>
        <v>0</v>
      </c>
      <c r="X190" s="156"/>
      <c r="Y190" s="160">
        <f>Y191</f>
        <v>0</v>
      </c>
      <c r="Z190" s="156"/>
      <c r="AA190" s="161">
        <f>AA191</f>
        <v>0</v>
      </c>
      <c r="AR190" s="162" t="s">
        <v>265</v>
      </c>
      <c r="AT190" s="163" t="s">
        <v>82</v>
      </c>
      <c r="AU190" s="163" t="s">
        <v>24</v>
      </c>
      <c r="AY190" s="162" t="s">
        <v>164</v>
      </c>
      <c r="BK190" s="164">
        <f>BK191</f>
        <v>0</v>
      </c>
    </row>
    <row r="191" spans="2:65" s="1" customFormat="1" ht="22.5" customHeight="1">
      <c r="B191" s="137"/>
      <c r="C191" s="166" t="s">
        <v>405</v>
      </c>
      <c r="D191" s="166" t="s">
        <v>166</v>
      </c>
      <c r="E191" s="167" t="s">
        <v>406</v>
      </c>
      <c r="F191" s="230" t="s">
        <v>407</v>
      </c>
      <c r="G191" s="230"/>
      <c r="H191" s="230"/>
      <c r="I191" s="230"/>
      <c r="J191" s="168" t="s">
        <v>323</v>
      </c>
      <c r="K191" s="173">
        <v>10</v>
      </c>
      <c r="L191" s="231">
        <v>0</v>
      </c>
      <c r="M191" s="231"/>
      <c r="N191" s="232">
        <f>ROUND(L191*K191,2)</f>
        <v>0</v>
      </c>
      <c r="O191" s="232"/>
      <c r="P191" s="232"/>
      <c r="Q191" s="232"/>
      <c r="R191" s="140"/>
      <c r="T191" s="170" t="s">
        <v>5</v>
      </c>
      <c r="U191" s="44" t="s">
        <v>48</v>
      </c>
      <c r="V191" s="36"/>
      <c r="W191" s="171">
        <f>V191*K191</f>
        <v>0</v>
      </c>
      <c r="X191" s="171">
        <v>0</v>
      </c>
      <c r="Y191" s="171">
        <f>X191*K191</f>
        <v>0</v>
      </c>
      <c r="Z191" s="171">
        <v>0</v>
      </c>
      <c r="AA191" s="172">
        <f>Z191*K191</f>
        <v>0</v>
      </c>
      <c r="AR191" s="18" t="s">
        <v>403</v>
      </c>
      <c r="AT191" s="18" t="s">
        <v>166</v>
      </c>
      <c r="AU191" s="18" t="s">
        <v>94</v>
      </c>
      <c r="AY191" s="18" t="s">
        <v>164</v>
      </c>
      <c r="BE191" s="114">
        <f>IF(U191="základní",N191,0)</f>
        <v>0</v>
      </c>
      <c r="BF191" s="114">
        <f>IF(U191="snížená",N191,0)</f>
        <v>0</v>
      </c>
      <c r="BG191" s="114">
        <f>IF(U191="zákl. přenesená",N191,0)</f>
        <v>0</v>
      </c>
      <c r="BH191" s="114">
        <f>IF(U191="sníž. přenesená",N191,0)</f>
        <v>0</v>
      </c>
      <c r="BI191" s="114">
        <f>IF(U191="nulová",N191,0)</f>
        <v>0</v>
      </c>
      <c r="BJ191" s="18" t="s">
        <v>24</v>
      </c>
      <c r="BK191" s="114">
        <f>ROUND(L191*K191,2)</f>
        <v>0</v>
      </c>
      <c r="BL191" s="18" t="s">
        <v>403</v>
      </c>
      <c r="BM191" s="18" t="s">
        <v>408</v>
      </c>
    </row>
    <row r="192" spans="2:65" s="10" customFormat="1" ht="37.35" customHeight="1">
      <c r="B192" s="155"/>
      <c r="C192" s="156"/>
      <c r="D192" s="157" t="s">
        <v>141</v>
      </c>
      <c r="E192" s="157"/>
      <c r="F192" s="157"/>
      <c r="G192" s="157"/>
      <c r="H192" s="157"/>
      <c r="I192" s="157"/>
      <c r="J192" s="157"/>
      <c r="K192" s="157"/>
      <c r="L192" s="157"/>
      <c r="M192" s="157"/>
      <c r="N192" s="241">
        <f>BK192</f>
        <v>0</v>
      </c>
      <c r="O192" s="242"/>
      <c r="P192" s="242"/>
      <c r="Q192" s="242"/>
      <c r="R192" s="158"/>
      <c r="T192" s="159"/>
      <c r="U192" s="156"/>
      <c r="V192" s="156"/>
      <c r="W192" s="160">
        <f>SUM(W193:W196)</f>
        <v>0</v>
      </c>
      <c r="X192" s="156"/>
      <c r="Y192" s="160">
        <f>SUM(Y193:Y196)</f>
        <v>0</v>
      </c>
      <c r="Z192" s="156"/>
      <c r="AA192" s="161">
        <f>SUM(AA193:AA196)</f>
        <v>0</v>
      </c>
      <c r="AR192" s="162" t="s">
        <v>265</v>
      </c>
      <c r="AT192" s="163" t="s">
        <v>82</v>
      </c>
      <c r="AU192" s="163" t="s">
        <v>83</v>
      </c>
      <c r="AY192" s="162" t="s">
        <v>164</v>
      </c>
      <c r="BK192" s="164">
        <f>SUM(BK193:BK196)</f>
        <v>0</v>
      </c>
    </row>
    <row r="193" spans="2:65" s="1" customFormat="1" ht="44.25" customHeight="1">
      <c r="B193" s="137"/>
      <c r="C193" s="166" t="s">
        <v>409</v>
      </c>
      <c r="D193" s="166" t="s">
        <v>166</v>
      </c>
      <c r="E193" s="167" t="s">
        <v>410</v>
      </c>
      <c r="F193" s="230" t="s">
        <v>411</v>
      </c>
      <c r="G193" s="230"/>
      <c r="H193" s="230"/>
      <c r="I193" s="230"/>
      <c r="J193" s="168" t="s">
        <v>385</v>
      </c>
      <c r="K193" s="169">
        <v>1</v>
      </c>
      <c r="L193" s="231">
        <v>0</v>
      </c>
      <c r="M193" s="231"/>
      <c r="N193" s="232">
        <f>ROUND(L193*K193,2)</f>
        <v>0</v>
      </c>
      <c r="O193" s="232"/>
      <c r="P193" s="232"/>
      <c r="Q193" s="232"/>
      <c r="R193" s="140"/>
      <c r="T193" s="170" t="s">
        <v>5</v>
      </c>
      <c r="U193" s="44" t="s">
        <v>48</v>
      </c>
      <c r="V193" s="36"/>
      <c r="W193" s="171">
        <f>V193*K193</f>
        <v>0</v>
      </c>
      <c r="X193" s="171">
        <v>0</v>
      </c>
      <c r="Y193" s="171">
        <f>X193*K193</f>
        <v>0</v>
      </c>
      <c r="Z193" s="171">
        <v>0</v>
      </c>
      <c r="AA193" s="172">
        <f>Z193*K193</f>
        <v>0</v>
      </c>
      <c r="AR193" s="18" t="s">
        <v>403</v>
      </c>
      <c r="AT193" s="18" t="s">
        <v>166</v>
      </c>
      <c r="AU193" s="18" t="s">
        <v>24</v>
      </c>
      <c r="AY193" s="18" t="s">
        <v>164</v>
      </c>
      <c r="BE193" s="114">
        <f>IF(U193="základní",N193,0)</f>
        <v>0</v>
      </c>
      <c r="BF193" s="114">
        <f>IF(U193="snížená",N193,0)</f>
        <v>0</v>
      </c>
      <c r="BG193" s="114">
        <f>IF(U193="zákl. přenesená",N193,0)</f>
        <v>0</v>
      </c>
      <c r="BH193" s="114">
        <f>IF(U193="sníž. přenesená",N193,0)</f>
        <v>0</v>
      </c>
      <c r="BI193" s="114">
        <f>IF(U193="nulová",N193,0)</f>
        <v>0</v>
      </c>
      <c r="BJ193" s="18" t="s">
        <v>24</v>
      </c>
      <c r="BK193" s="114">
        <f>ROUND(L193*K193,2)</f>
        <v>0</v>
      </c>
      <c r="BL193" s="18" t="s">
        <v>403</v>
      </c>
      <c r="BM193" s="18" t="s">
        <v>412</v>
      </c>
    </row>
    <row r="194" spans="2:65" s="1" customFormat="1" ht="44.25" customHeight="1">
      <c r="B194" s="137"/>
      <c r="C194" s="166" t="s">
        <v>413</v>
      </c>
      <c r="D194" s="166" t="s">
        <v>166</v>
      </c>
      <c r="E194" s="167" t="s">
        <v>414</v>
      </c>
      <c r="F194" s="230" t="s">
        <v>415</v>
      </c>
      <c r="G194" s="230"/>
      <c r="H194" s="230"/>
      <c r="I194" s="230"/>
      <c r="J194" s="168" t="s">
        <v>385</v>
      </c>
      <c r="K194" s="169">
        <v>1</v>
      </c>
      <c r="L194" s="231">
        <v>0</v>
      </c>
      <c r="M194" s="231"/>
      <c r="N194" s="232">
        <f>ROUND(L194*K194,2)</f>
        <v>0</v>
      </c>
      <c r="O194" s="232"/>
      <c r="P194" s="232"/>
      <c r="Q194" s="232"/>
      <c r="R194" s="140"/>
      <c r="T194" s="170" t="s">
        <v>5</v>
      </c>
      <c r="U194" s="44" t="s">
        <v>48</v>
      </c>
      <c r="V194" s="36"/>
      <c r="W194" s="171">
        <f>V194*K194</f>
        <v>0</v>
      </c>
      <c r="X194" s="171">
        <v>0</v>
      </c>
      <c r="Y194" s="171">
        <f>X194*K194</f>
        <v>0</v>
      </c>
      <c r="Z194" s="171">
        <v>0</v>
      </c>
      <c r="AA194" s="172">
        <f>Z194*K194</f>
        <v>0</v>
      </c>
      <c r="AR194" s="18" t="s">
        <v>403</v>
      </c>
      <c r="AT194" s="18" t="s">
        <v>166</v>
      </c>
      <c r="AU194" s="18" t="s">
        <v>24</v>
      </c>
      <c r="AY194" s="18" t="s">
        <v>164</v>
      </c>
      <c r="BE194" s="114">
        <f>IF(U194="základní",N194,0)</f>
        <v>0</v>
      </c>
      <c r="BF194" s="114">
        <f>IF(U194="snížená",N194,0)</f>
        <v>0</v>
      </c>
      <c r="BG194" s="114">
        <f>IF(U194="zákl. přenesená",N194,0)</f>
        <v>0</v>
      </c>
      <c r="BH194" s="114">
        <f>IF(U194="sníž. přenesená",N194,0)</f>
        <v>0</v>
      </c>
      <c r="BI194" s="114">
        <f>IF(U194="nulová",N194,0)</f>
        <v>0</v>
      </c>
      <c r="BJ194" s="18" t="s">
        <v>24</v>
      </c>
      <c r="BK194" s="114">
        <f>ROUND(L194*K194,2)</f>
        <v>0</v>
      </c>
      <c r="BL194" s="18" t="s">
        <v>403</v>
      </c>
      <c r="BM194" s="18" t="s">
        <v>416</v>
      </c>
    </row>
    <row r="195" spans="2:65" s="1" customFormat="1" ht="22.5" customHeight="1">
      <c r="B195" s="137"/>
      <c r="C195" s="166" t="s">
        <v>417</v>
      </c>
      <c r="D195" s="166" t="s">
        <v>166</v>
      </c>
      <c r="E195" s="167" t="s">
        <v>418</v>
      </c>
      <c r="F195" s="230" t="s">
        <v>419</v>
      </c>
      <c r="G195" s="230"/>
      <c r="H195" s="230"/>
      <c r="I195" s="230"/>
      <c r="J195" s="168" t="s">
        <v>420</v>
      </c>
      <c r="K195" s="169">
        <v>13</v>
      </c>
      <c r="L195" s="231">
        <v>0</v>
      </c>
      <c r="M195" s="231"/>
      <c r="N195" s="232">
        <f>ROUND(L195*K195,2)</f>
        <v>0</v>
      </c>
      <c r="O195" s="232"/>
      <c r="P195" s="232"/>
      <c r="Q195" s="232"/>
      <c r="R195" s="140"/>
      <c r="T195" s="170" t="s">
        <v>5</v>
      </c>
      <c r="U195" s="44" t="s">
        <v>48</v>
      </c>
      <c r="V195" s="36"/>
      <c r="W195" s="171">
        <f>V195*K195</f>
        <v>0</v>
      </c>
      <c r="X195" s="171">
        <v>0</v>
      </c>
      <c r="Y195" s="171">
        <f>X195*K195</f>
        <v>0</v>
      </c>
      <c r="Z195" s="171">
        <v>0</v>
      </c>
      <c r="AA195" s="172">
        <f>Z195*K195</f>
        <v>0</v>
      </c>
      <c r="AR195" s="18" t="s">
        <v>403</v>
      </c>
      <c r="AT195" s="18" t="s">
        <v>166</v>
      </c>
      <c r="AU195" s="18" t="s">
        <v>24</v>
      </c>
      <c r="AY195" s="18" t="s">
        <v>164</v>
      </c>
      <c r="BE195" s="114">
        <f>IF(U195="základní",N195,0)</f>
        <v>0</v>
      </c>
      <c r="BF195" s="114">
        <f>IF(U195="snížená",N195,0)</f>
        <v>0</v>
      </c>
      <c r="BG195" s="114">
        <f>IF(U195="zákl. přenesená",N195,0)</f>
        <v>0</v>
      </c>
      <c r="BH195" s="114">
        <f>IF(U195="sníž. přenesená",N195,0)</f>
        <v>0</v>
      </c>
      <c r="BI195" s="114">
        <f>IF(U195="nulová",N195,0)</f>
        <v>0</v>
      </c>
      <c r="BJ195" s="18" t="s">
        <v>24</v>
      </c>
      <c r="BK195" s="114">
        <f>ROUND(L195*K195,2)</f>
        <v>0</v>
      </c>
      <c r="BL195" s="18" t="s">
        <v>403</v>
      </c>
      <c r="BM195" s="18" t="s">
        <v>421</v>
      </c>
    </row>
    <row r="196" spans="2:65" s="1" customFormat="1" ht="57" customHeight="1">
      <c r="B196" s="137"/>
      <c r="C196" s="166" t="s">
        <v>422</v>
      </c>
      <c r="D196" s="166" t="s">
        <v>166</v>
      </c>
      <c r="E196" s="167" t="s">
        <v>423</v>
      </c>
      <c r="F196" s="230" t="s">
        <v>424</v>
      </c>
      <c r="G196" s="230"/>
      <c r="H196" s="230"/>
      <c r="I196" s="230"/>
      <c r="J196" s="168" t="s">
        <v>425</v>
      </c>
      <c r="K196" s="169">
        <v>24</v>
      </c>
      <c r="L196" s="231">
        <v>0</v>
      </c>
      <c r="M196" s="231"/>
      <c r="N196" s="232">
        <f>ROUND(L196*K196,2)</f>
        <v>0</v>
      </c>
      <c r="O196" s="232"/>
      <c r="P196" s="232"/>
      <c r="Q196" s="232"/>
      <c r="R196" s="140"/>
      <c r="T196" s="170" t="s">
        <v>5</v>
      </c>
      <c r="U196" s="44" t="s">
        <v>48</v>
      </c>
      <c r="V196" s="36"/>
      <c r="W196" s="171">
        <f>V196*K196</f>
        <v>0</v>
      </c>
      <c r="X196" s="171">
        <v>0</v>
      </c>
      <c r="Y196" s="171">
        <f>X196*K196</f>
        <v>0</v>
      </c>
      <c r="Z196" s="171">
        <v>0</v>
      </c>
      <c r="AA196" s="172">
        <f>Z196*K196</f>
        <v>0</v>
      </c>
      <c r="AR196" s="18" t="s">
        <v>403</v>
      </c>
      <c r="AT196" s="18" t="s">
        <v>166</v>
      </c>
      <c r="AU196" s="18" t="s">
        <v>24</v>
      </c>
      <c r="AY196" s="18" t="s">
        <v>164</v>
      </c>
      <c r="BE196" s="114">
        <f>IF(U196="základní",N196,0)</f>
        <v>0</v>
      </c>
      <c r="BF196" s="114">
        <f>IF(U196="snížená",N196,0)</f>
        <v>0</v>
      </c>
      <c r="BG196" s="114">
        <f>IF(U196="zákl. přenesená",N196,0)</f>
        <v>0</v>
      </c>
      <c r="BH196" s="114">
        <f>IF(U196="sníž. přenesená",N196,0)</f>
        <v>0</v>
      </c>
      <c r="BI196" s="114">
        <f>IF(U196="nulová",N196,0)</f>
        <v>0</v>
      </c>
      <c r="BJ196" s="18" t="s">
        <v>24</v>
      </c>
      <c r="BK196" s="114">
        <f>ROUND(L196*K196,2)</f>
        <v>0</v>
      </c>
      <c r="BL196" s="18" t="s">
        <v>403</v>
      </c>
      <c r="BM196" s="18" t="s">
        <v>426</v>
      </c>
    </row>
    <row r="197" spans="2:65" s="1" customFormat="1" ht="49.9" customHeight="1">
      <c r="B197" s="35"/>
      <c r="C197" s="36"/>
      <c r="D197" s="157" t="s">
        <v>427</v>
      </c>
      <c r="E197" s="36"/>
      <c r="F197" s="36"/>
      <c r="G197" s="36"/>
      <c r="H197" s="36"/>
      <c r="I197" s="36"/>
      <c r="J197" s="36"/>
      <c r="K197" s="36"/>
      <c r="L197" s="36"/>
      <c r="M197" s="36"/>
      <c r="N197" s="227">
        <f>BK197</f>
        <v>0</v>
      </c>
      <c r="O197" s="228"/>
      <c r="P197" s="228"/>
      <c r="Q197" s="228"/>
      <c r="R197" s="37"/>
      <c r="T197" s="174"/>
      <c r="U197" s="56"/>
      <c r="V197" s="56"/>
      <c r="W197" s="56"/>
      <c r="X197" s="56"/>
      <c r="Y197" s="56"/>
      <c r="Z197" s="56"/>
      <c r="AA197" s="58"/>
      <c r="AT197" s="18" t="s">
        <v>82</v>
      </c>
      <c r="AU197" s="18" t="s">
        <v>83</v>
      </c>
      <c r="AY197" s="18" t="s">
        <v>428</v>
      </c>
      <c r="BK197" s="114">
        <v>0</v>
      </c>
    </row>
    <row r="198" spans="2:65" s="1" customFormat="1" ht="6.95" customHeight="1">
      <c r="B198" s="59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1"/>
    </row>
  </sheetData>
  <mergeCells count="272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105:Q105"/>
    <mergeCell ref="L107:Q107"/>
    <mergeCell ref="C113:Q113"/>
    <mergeCell ref="F115:P115"/>
    <mergeCell ref="F116:P116"/>
    <mergeCell ref="F117:P117"/>
    <mergeCell ref="M119:P119"/>
    <mergeCell ref="M121:Q121"/>
    <mergeCell ref="M122:Q122"/>
    <mergeCell ref="F124:I124"/>
    <mergeCell ref="L124:M124"/>
    <mergeCell ref="N124:Q124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94:I194"/>
    <mergeCell ref="L194:M194"/>
    <mergeCell ref="N194:Q194"/>
    <mergeCell ref="F185:I185"/>
    <mergeCell ref="L185:M185"/>
    <mergeCell ref="N185:Q185"/>
    <mergeCell ref="F186:I186"/>
    <mergeCell ref="L186:M186"/>
    <mergeCell ref="N186:Q186"/>
    <mergeCell ref="F188:I188"/>
    <mergeCell ref="L188:M188"/>
    <mergeCell ref="N188:Q188"/>
    <mergeCell ref="N197:Q197"/>
    <mergeCell ref="H1:K1"/>
    <mergeCell ref="S2:AC2"/>
    <mergeCell ref="F195:I195"/>
    <mergeCell ref="L195:M195"/>
    <mergeCell ref="N195:Q195"/>
    <mergeCell ref="F196:I196"/>
    <mergeCell ref="L196:M196"/>
    <mergeCell ref="N196:Q196"/>
    <mergeCell ref="N125:Q125"/>
    <mergeCell ref="N126:Q126"/>
    <mergeCell ref="N127:Q127"/>
    <mergeCell ref="N148:Q148"/>
    <mergeCell ref="N170:Q170"/>
    <mergeCell ref="N187:Q187"/>
    <mergeCell ref="N189:Q189"/>
    <mergeCell ref="N190:Q190"/>
    <mergeCell ref="N192:Q192"/>
    <mergeCell ref="F191:I191"/>
    <mergeCell ref="L191:M191"/>
    <mergeCell ref="N191:Q191"/>
    <mergeCell ref="F193:I193"/>
    <mergeCell ref="L193:M193"/>
    <mergeCell ref="N193:Q193"/>
  </mergeCells>
  <hyperlinks>
    <hyperlink ref="F1:G1" location="C2" display="1) Krycí list rozpočtu"/>
    <hyperlink ref="H1:K1" location="C87" display="2) Rekapitulace rozpočtu"/>
    <hyperlink ref="L1" location="C124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71"/>
  <sheetViews>
    <sheetView showGridLines="0" workbookViewId="0">
      <pane ySplit="1" topLeftCell="A155" activePane="bottomLeft" state="frozen"/>
      <selection pane="bottomLeft" activeCell="K168" sqref="K168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116</v>
      </c>
      <c r="G1" s="14"/>
      <c r="H1" s="229" t="s">
        <v>117</v>
      </c>
      <c r="I1" s="229"/>
      <c r="J1" s="229"/>
      <c r="K1" s="229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4" t="s">
        <v>7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S2" s="180" t="s">
        <v>8</v>
      </c>
      <c r="T2" s="181"/>
      <c r="U2" s="181"/>
      <c r="V2" s="181"/>
      <c r="W2" s="181"/>
      <c r="X2" s="181"/>
      <c r="Y2" s="181"/>
      <c r="Z2" s="181"/>
      <c r="AA2" s="181"/>
      <c r="AB2" s="181"/>
      <c r="AC2" s="181"/>
      <c r="AT2" s="18" t="s">
        <v>100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94</v>
      </c>
    </row>
    <row r="4" spans="1:66" ht="36.950000000000003" customHeight="1">
      <c r="B4" s="22"/>
      <c r="C4" s="198" t="s">
        <v>121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3"/>
      <c r="T4" s="24" t="s">
        <v>13</v>
      </c>
      <c r="AT4" s="18" t="s">
        <v>6</v>
      </c>
    </row>
    <row r="5" spans="1:66" ht="6.95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19</v>
      </c>
      <c r="E6" s="26"/>
      <c r="F6" s="250" t="str">
        <f>'Rekapitulace stavby'!K6</f>
        <v>Stavební úpravy internátu - vnitřní kanalizace, rozvod vody, ÚT - 1.etapa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6"/>
      <c r="R6" s="23"/>
    </row>
    <row r="7" spans="1:66" ht="25.35" customHeight="1">
      <c r="B7" s="22"/>
      <c r="C7" s="26"/>
      <c r="D7" s="30" t="s">
        <v>122</v>
      </c>
      <c r="E7" s="26"/>
      <c r="F7" s="250" t="s">
        <v>429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6"/>
      <c r="R7" s="23"/>
    </row>
    <row r="8" spans="1:66" s="1" customFormat="1" ht="32.85" customHeight="1">
      <c r="B8" s="35"/>
      <c r="C8" s="36"/>
      <c r="D8" s="29" t="s">
        <v>124</v>
      </c>
      <c r="E8" s="36"/>
      <c r="F8" s="220" t="s">
        <v>430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5" customHeight="1">
      <c r="B9" s="35"/>
      <c r="C9" s="36"/>
      <c r="D9" s="30" t="s">
        <v>22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23</v>
      </c>
      <c r="N9" s="36"/>
      <c r="O9" s="28" t="s">
        <v>5</v>
      </c>
      <c r="P9" s="36"/>
      <c r="Q9" s="36"/>
      <c r="R9" s="37"/>
    </row>
    <row r="10" spans="1:66" s="1" customFormat="1" ht="14.45" customHeight="1">
      <c r="B10" s="35"/>
      <c r="C10" s="36"/>
      <c r="D10" s="30" t="s">
        <v>25</v>
      </c>
      <c r="E10" s="36"/>
      <c r="F10" s="28" t="s">
        <v>26</v>
      </c>
      <c r="G10" s="36"/>
      <c r="H10" s="36"/>
      <c r="I10" s="36"/>
      <c r="J10" s="36"/>
      <c r="K10" s="36"/>
      <c r="L10" s="36"/>
      <c r="M10" s="30" t="s">
        <v>27</v>
      </c>
      <c r="N10" s="36"/>
      <c r="O10" s="263" t="str">
        <f>'Rekapitulace stavby'!AN8</f>
        <v>4. 9. 2018</v>
      </c>
      <c r="P10" s="244"/>
      <c r="Q10" s="36"/>
      <c r="R10" s="37"/>
    </row>
    <row r="11" spans="1:66" s="1" customFormat="1" ht="10.9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5" customHeight="1">
      <c r="B12" s="35"/>
      <c r="C12" s="36"/>
      <c r="D12" s="30" t="s">
        <v>31</v>
      </c>
      <c r="E12" s="36"/>
      <c r="F12" s="36"/>
      <c r="G12" s="36"/>
      <c r="H12" s="36"/>
      <c r="I12" s="36"/>
      <c r="J12" s="36"/>
      <c r="K12" s="36"/>
      <c r="L12" s="36"/>
      <c r="M12" s="30" t="s">
        <v>32</v>
      </c>
      <c r="N12" s="36"/>
      <c r="O12" s="218" t="s">
        <v>5</v>
      </c>
      <c r="P12" s="218"/>
      <c r="Q12" s="36"/>
      <c r="R12" s="37"/>
    </row>
    <row r="13" spans="1:66" s="1" customFormat="1" ht="18" customHeight="1">
      <c r="B13" s="35"/>
      <c r="C13" s="36"/>
      <c r="D13" s="36"/>
      <c r="E13" s="28" t="s">
        <v>33</v>
      </c>
      <c r="F13" s="36"/>
      <c r="G13" s="36"/>
      <c r="H13" s="36"/>
      <c r="I13" s="36"/>
      <c r="J13" s="36"/>
      <c r="K13" s="36"/>
      <c r="L13" s="36"/>
      <c r="M13" s="30" t="s">
        <v>34</v>
      </c>
      <c r="N13" s="36"/>
      <c r="O13" s="218" t="s">
        <v>5</v>
      </c>
      <c r="P13" s="218"/>
      <c r="Q13" s="36"/>
      <c r="R13" s="37"/>
    </row>
    <row r="14" spans="1:66" s="1" customFormat="1" ht="6.95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5" customHeight="1">
      <c r="B15" s="35"/>
      <c r="C15" s="36"/>
      <c r="D15" s="30" t="s">
        <v>35</v>
      </c>
      <c r="E15" s="36"/>
      <c r="F15" s="36"/>
      <c r="G15" s="36"/>
      <c r="H15" s="36"/>
      <c r="I15" s="36"/>
      <c r="J15" s="36"/>
      <c r="K15" s="36"/>
      <c r="L15" s="36"/>
      <c r="M15" s="30" t="s">
        <v>32</v>
      </c>
      <c r="N15" s="36"/>
      <c r="O15" s="261" t="s">
        <v>5</v>
      </c>
      <c r="P15" s="218"/>
      <c r="Q15" s="36"/>
      <c r="R15" s="37"/>
    </row>
    <row r="16" spans="1:66" s="1" customFormat="1" ht="18" customHeight="1">
      <c r="B16" s="35"/>
      <c r="C16" s="36"/>
      <c r="D16" s="36"/>
      <c r="E16" s="261" t="s">
        <v>127</v>
      </c>
      <c r="F16" s="262"/>
      <c r="G16" s="262"/>
      <c r="H16" s="262"/>
      <c r="I16" s="262"/>
      <c r="J16" s="262"/>
      <c r="K16" s="262"/>
      <c r="L16" s="262"/>
      <c r="M16" s="30" t="s">
        <v>34</v>
      </c>
      <c r="N16" s="36"/>
      <c r="O16" s="261" t="s">
        <v>5</v>
      </c>
      <c r="P16" s="218"/>
      <c r="Q16" s="36"/>
      <c r="R16" s="37"/>
    </row>
    <row r="17" spans="2:18" s="1" customFormat="1" ht="6.95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5" customHeight="1">
      <c r="B18" s="35"/>
      <c r="C18" s="36"/>
      <c r="D18" s="30" t="s">
        <v>37</v>
      </c>
      <c r="E18" s="36"/>
      <c r="F18" s="36"/>
      <c r="G18" s="36"/>
      <c r="H18" s="36"/>
      <c r="I18" s="36"/>
      <c r="J18" s="36"/>
      <c r="K18" s="36"/>
      <c r="L18" s="36"/>
      <c r="M18" s="30" t="s">
        <v>32</v>
      </c>
      <c r="N18" s="36"/>
      <c r="O18" s="218" t="str">
        <f>IF('Rekapitulace stavby'!AN16="","",'Rekapitulace stavby'!AN16)</f>
        <v/>
      </c>
      <c r="P18" s="218"/>
      <c r="Q18" s="36"/>
      <c r="R18" s="37"/>
    </row>
    <row r="19" spans="2:18" s="1" customFormat="1" ht="18" customHeight="1">
      <c r="B19" s="35"/>
      <c r="C19" s="36"/>
      <c r="D19" s="36"/>
      <c r="E19" s="28" t="str">
        <f>IF('Rekapitulace stavby'!E17="","",'Rekapitulace stavby'!E17)</f>
        <v xml:space="preserve"> </v>
      </c>
      <c r="F19" s="36"/>
      <c r="G19" s="36"/>
      <c r="H19" s="36"/>
      <c r="I19" s="36"/>
      <c r="J19" s="36"/>
      <c r="K19" s="36"/>
      <c r="L19" s="36"/>
      <c r="M19" s="30" t="s">
        <v>34</v>
      </c>
      <c r="N19" s="36"/>
      <c r="O19" s="218" t="str">
        <f>IF('Rekapitulace stavby'!AN17="","",'Rekapitulace stavby'!AN17)</f>
        <v/>
      </c>
      <c r="P19" s="218"/>
      <c r="Q19" s="36"/>
      <c r="R19" s="37"/>
    </row>
    <row r="20" spans="2:18" s="1" customFormat="1" ht="6.95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5" customHeight="1">
      <c r="B21" s="35"/>
      <c r="C21" s="36"/>
      <c r="D21" s="30" t="s">
        <v>40</v>
      </c>
      <c r="E21" s="36"/>
      <c r="F21" s="36"/>
      <c r="G21" s="36"/>
      <c r="H21" s="36"/>
      <c r="I21" s="36"/>
      <c r="J21" s="36"/>
      <c r="K21" s="36"/>
      <c r="L21" s="36"/>
      <c r="M21" s="30" t="s">
        <v>32</v>
      </c>
      <c r="N21" s="36"/>
      <c r="O21" s="218" t="s">
        <v>41</v>
      </c>
      <c r="P21" s="218"/>
      <c r="Q21" s="36"/>
      <c r="R21" s="37"/>
    </row>
    <row r="22" spans="2:18" s="1" customFormat="1" ht="18" customHeight="1">
      <c r="B22" s="35"/>
      <c r="C22" s="36"/>
      <c r="D22" s="36"/>
      <c r="E22" s="28" t="s">
        <v>42</v>
      </c>
      <c r="F22" s="36"/>
      <c r="G22" s="36"/>
      <c r="H22" s="36"/>
      <c r="I22" s="36"/>
      <c r="J22" s="36"/>
      <c r="K22" s="36"/>
      <c r="L22" s="36"/>
      <c r="M22" s="30" t="s">
        <v>34</v>
      </c>
      <c r="N22" s="36"/>
      <c r="O22" s="218" t="s">
        <v>5</v>
      </c>
      <c r="P22" s="218"/>
      <c r="Q22" s="36"/>
      <c r="R22" s="37"/>
    </row>
    <row r="23" spans="2:18" s="1" customFormat="1" ht="6.95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5" customHeight="1">
      <c r="B24" s="35"/>
      <c r="C24" s="36"/>
      <c r="D24" s="30" t="s">
        <v>43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23" t="s">
        <v>5</v>
      </c>
      <c r="F25" s="223"/>
      <c r="G25" s="223"/>
      <c r="H25" s="223"/>
      <c r="I25" s="223"/>
      <c r="J25" s="223"/>
      <c r="K25" s="223"/>
      <c r="L25" s="223"/>
      <c r="M25" s="36"/>
      <c r="N25" s="36"/>
      <c r="O25" s="36"/>
      <c r="P25" s="36"/>
      <c r="Q25" s="36"/>
      <c r="R25" s="37"/>
    </row>
    <row r="26" spans="2:18" s="1" customFormat="1" ht="6.95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5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5" customHeight="1">
      <c r="B28" s="35"/>
      <c r="C28" s="36"/>
      <c r="D28" s="122" t="s">
        <v>128</v>
      </c>
      <c r="E28" s="36"/>
      <c r="F28" s="36"/>
      <c r="G28" s="36"/>
      <c r="H28" s="36"/>
      <c r="I28" s="36"/>
      <c r="J28" s="36"/>
      <c r="K28" s="36"/>
      <c r="L28" s="36"/>
      <c r="M28" s="224">
        <f>N89</f>
        <v>0</v>
      </c>
      <c r="N28" s="224"/>
      <c r="O28" s="224"/>
      <c r="P28" s="224"/>
      <c r="Q28" s="36"/>
      <c r="R28" s="37"/>
    </row>
    <row r="29" spans="2:18" s="1" customFormat="1" ht="14.45" customHeight="1">
      <c r="B29" s="35"/>
      <c r="C29" s="36"/>
      <c r="D29" s="34" t="s">
        <v>110</v>
      </c>
      <c r="E29" s="36"/>
      <c r="F29" s="36"/>
      <c r="G29" s="36"/>
      <c r="H29" s="36"/>
      <c r="I29" s="36"/>
      <c r="J29" s="36"/>
      <c r="K29" s="36"/>
      <c r="L29" s="36"/>
      <c r="M29" s="224">
        <f>N99</f>
        <v>0</v>
      </c>
      <c r="N29" s="224"/>
      <c r="O29" s="224"/>
      <c r="P29" s="224"/>
      <c r="Q29" s="36"/>
      <c r="R29" s="37"/>
    </row>
    <row r="30" spans="2:18" s="1" customFormat="1" ht="6.95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46</v>
      </c>
      <c r="E31" s="36"/>
      <c r="F31" s="36"/>
      <c r="G31" s="36"/>
      <c r="H31" s="36"/>
      <c r="I31" s="36"/>
      <c r="J31" s="36"/>
      <c r="K31" s="36"/>
      <c r="L31" s="36"/>
      <c r="M31" s="260">
        <f>ROUND(M28+M29,2)</f>
        <v>0</v>
      </c>
      <c r="N31" s="243"/>
      <c r="O31" s="243"/>
      <c r="P31" s="243"/>
      <c r="Q31" s="36"/>
      <c r="R31" s="37"/>
    </row>
    <row r="32" spans="2:18" s="1" customFormat="1" ht="6.95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5" customHeight="1">
      <c r="B33" s="35"/>
      <c r="C33" s="36"/>
      <c r="D33" s="42" t="s">
        <v>47</v>
      </c>
      <c r="E33" s="42" t="s">
        <v>48</v>
      </c>
      <c r="F33" s="43">
        <v>0.21</v>
      </c>
      <c r="G33" s="124" t="s">
        <v>49</v>
      </c>
      <c r="H33" s="257">
        <f>(SUM(BE99:BE106)+SUM(BE125:BE169))</f>
        <v>0</v>
      </c>
      <c r="I33" s="243"/>
      <c r="J33" s="243"/>
      <c r="K33" s="36"/>
      <c r="L33" s="36"/>
      <c r="M33" s="257">
        <f>ROUND((SUM(BE99:BE106)+SUM(BE125:BE169)), 2)*F33</f>
        <v>0</v>
      </c>
      <c r="N33" s="243"/>
      <c r="O33" s="243"/>
      <c r="P33" s="243"/>
      <c r="Q33" s="36"/>
      <c r="R33" s="37"/>
    </row>
    <row r="34" spans="2:18" s="1" customFormat="1" ht="14.45" customHeight="1">
      <c r="B34" s="35"/>
      <c r="C34" s="36"/>
      <c r="D34" s="36"/>
      <c r="E34" s="42" t="s">
        <v>50</v>
      </c>
      <c r="F34" s="43">
        <v>0.15</v>
      </c>
      <c r="G34" s="124" t="s">
        <v>49</v>
      </c>
      <c r="H34" s="257">
        <f>(SUM(BF99:BF106)+SUM(BF125:BF169))</f>
        <v>0</v>
      </c>
      <c r="I34" s="243"/>
      <c r="J34" s="243"/>
      <c r="K34" s="36"/>
      <c r="L34" s="36"/>
      <c r="M34" s="257">
        <f>ROUND((SUM(BF99:BF106)+SUM(BF125:BF169)), 2)*F34</f>
        <v>0</v>
      </c>
      <c r="N34" s="243"/>
      <c r="O34" s="243"/>
      <c r="P34" s="243"/>
      <c r="Q34" s="36"/>
      <c r="R34" s="37"/>
    </row>
    <row r="35" spans="2:18" s="1" customFormat="1" ht="14.45" hidden="1" customHeight="1">
      <c r="B35" s="35"/>
      <c r="C35" s="36"/>
      <c r="D35" s="36"/>
      <c r="E35" s="42" t="s">
        <v>51</v>
      </c>
      <c r="F35" s="43">
        <v>0.21</v>
      </c>
      <c r="G35" s="124" t="s">
        <v>49</v>
      </c>
      <c r="H35" s="257">
        <f>(SUM(BG99:BG106)+SUM(BG125:BG169))</f>
        <v>0</v>
      </c>
      <c r="I35" s="243"/>
      <c r="J35" s="243"/>
      <c r="K35" s="36"/>
      <c r="L35" s="36"/>
      <c r="M35" s="257">
        <v>0</v>
      </c>
      <c r="N35" s="243"/>
      <c r="O35" s="243"/>
      <c r="P35" s="243"/>
      <c r="Q35" s="36"/>
      <c r="R35" s="37"/>
    </row>
    <row r="36" spans="2:18" s="1" customFormat="1" ht="14.45" hidden="1" customHeight="1">
      <c r="B36" s="35"/>
      <c r="C36" s="36"/>
      <c r="D36" s="36"/>
      <c r="E36" s="42" t="s">
        <v>52</v>
      </c>
      <c r="F36" s="43">
        <v>0.15</v>
      </c>
      <c r="G36" s="124" t="s">
        <v>49</v>
      </c>
      <c r="H36" s="257">
        <f>(SUM(BH99:BH106)+SUM(BH125:BH169))</f>
        <v>0</v>
      </c>
      <c r="I36" s="243"/>
      <c r="J36" s="243"/>
      <c r="K36" s="36"/>
      <c r="L36" s="36"/>
      <c r="M36" s="257">
        <v>0</v>
      </c>
      <c r="N36" s="243"/>
      <c r="O36" s="243"/>
      <c r="P36" s="243"/>
      <c r="Q36" s="36"/>
      <c r="R36" s="37"/>
    </row>
    <row r="37" spans="2:18" s="1" customFormat="1" ht="14.45" hidden="1" customHeight="1">
      <c r="B37" s="35"/>
      <c r="C37" s="36"/>
      <c r="D37" s="36"/>
      <c r="E37" s="42" t="s">
        <v>53</v>
      </c>
      <c r="F37" s="43">
        <v>0</v>
      </c>
      <c r="G37" s="124" t="s">
        <v>49</v>
      </c>
      <c r="H37" s="257">
        <f>(SUM(BI99:BI106)+SUM(BI125:BI169))</f>
        <v>0</v>
      </c>
      <c r="I37" s="243"/>
      <c r="J37" s="243"/>
      <c r="K37" s="36"/>
      <c r="L37" s="36"/>
      <c r="M37" s="257">
        <v>0</v>
      </c>
      <c r="N37" s="243"/>
      <c r="O37" s="243"/>
      <c r="P37" s="243"/>
      <c r="Q37" s="36"/>
      <c r="R37" s="37"/>
    </row>
    <row r="38" spans="2:18" s="1" customFormat="1" ht="6.95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54</v>
      </c>
      <c r="E39" s="75"/>
      <c r="F39" s="75"/>
      <c r="G39" s="126" t="s">
        <v>55</v>
      </c>
      <c r="H39" s="127" t="s">
        <v>56</v>
      </c>
      <c r="I39" s="75"/>
      <c r="J39" s="75"/>
      <c r="K39" s="75"/>
      <c r="L39" s="258">
        <f>SUM(M31:M37)</f>
        <v>0</v>
      </c>
      <c r="M39" s="258"/>
      <c r="N39" s="258"/>
      <c r="O39" s="258"/>
      <c r="P39" s="259"/>
      <c r="Q39" s="120"/>
      <c r="R39" s="37"/>
    </row>
    <row r="40" spans="2:18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5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 ht="15">
      <c r="B50" s="35"/>
      <c r="C50" s="36"/>
      <c r="D50" s="50" t="s">
        <v>57</v>
      </c>
      <c r="E50" s="51"/>
      <c r="F50" s="51"/>
      <c r="G50" s="51"/>
      <c r="H50" s="52"/>
      <c r="I50" s="36"/>
      <c r="J50" s="50" t="s">
        <v>58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 ht="15">
      <c r="B59" s="35"/>
      <c r="C59" s="36"/>
      <c r="D59" s="55" t="s">
        <v>59</v>
      </c>
      <c r="E59" s="56"/>
      <c r="F59" s="56"/>
      <c r="G59" s="57" t="s">
        <v>60</v>
      </c>
      <c r="H59" s="58"/>
      <c r="I59" s="36"/>
      <c r="J59" s="55" t="s">
        <v>59</v>
      </c>
      <c r="K59" s="56"/>
      <c r="L59" s="56"/>
      <c r="M59" s="56"/>
      <c r="N59" s="57" t="s">
        <v>60</v>
      </c>
      <c r="O59" s="56"/>
      <c r="P59" s="58"/>
      <c r="Q59" s="36"/>
      <c r="R59" s="37"/>
    </row>
    <row r="60" spans="2:18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 ht="15">
      <c r="B61" s="35"/>
      <c r="C61" s="36"/>
      <c r="D61" s="50" t="s">
        <v>61</v>
      </c>
      <c r="E61" s="51"/>
      <c r="F61" s="51"/>
      <c r="G61" s="51"/>
      <c r="H61" s="52"/>
      <c r="I61" s="36"/>
      <c r="J61" s="50" t="s">
        <v>62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18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18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18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18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18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18" s="1" customFormat="1" ht="15">
      <c r="B70" s="35"/>
      <c r="C70" s="36"/>
      <c r="D70" s="55" t="s">
        <v>59</v>
      </c>
      <c r="E70" s="56"/>
      <c r="F70" s="56"/>
      <c r="G70" s="57" t="s">
        <v>60</v>
      </c>
      <c r="H70" s="58"/>
      <c r="I70" s="36"/>
      <c r="J70" s="55" t="s">
        <v>59</v>
      </c>
      <c r="K70" s="56"/>
      <c r="L70" s="56"/>
      <c r="M70" s="56"/>
      <c r="N70" s="57" t="s">
        <v>60</v>
      </c>
      <c r="O70" s="56"/>
      <c r="P70" s="58"/>
      <c r="Q70" s="36"/>
      <c r="R70" s="37"/>
    </row>
    <row r="71" spans="2:18" s="1" customFormat="1" ht="14.45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>
      <c r="B76" s="35"/>
      <c r="C76" s="198" t="s">
        <v>129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7"/>
    </row>
    <row r="77" spans="2:18" s="1" customFormat="1" ht="6.95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19</v>
      </c>
      <c r="D78" s="36"/>
      <c r="E78" s="36"/>
      <c r="F78" s="250" t="str">
        <f>F6</f>
        <v>Stavební úpravy internátu - vnitřní kanalizace, rozvod vody, ÚT - 1.etapa</v>
      </c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36"/>
      <c r="R78" s="37"/>
    </row>
    <row r="79" spans="2:18" ht="30" customHeight="1">
      <c r="B79" s="22"/>
      <c r="C79" s="30" t="s">
        <v>122</v>
      </c>
      <c r="D79" s="26"/>
      <c r="E79" s="26"/>
      <c r="F79" s="250" t="s">
        <v>429</v>
      </c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6"/>
      <c r="R79" s="23"/>
    </row>
    <row r="80" spans="2:18" s="1" customFormat="1" ht="36.950000000000003" customHeight="1">
      <c r="B80" s="35"/>
      <c r="C80" s="69" t="s">
        <v>124</v>
      </c>
      <c r="D80" s="36"/>
      <c r="E80" s="36"/>
      <c r="F80" s="200" t="str">
        <f>F8</f>
        <v>UT1 - Ústřední vytápění - 1.etapa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</row>
    <row r="81" spans="2:47" s="1" customFormat="1" ht="6.9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25</v>
      </c>
      <c r="D82" s="36"/>
      <c r="E82" s="36"/>
      <c r="F82" s="28" t="str">
        <f>F10</f>
        <v>k.ú. Boskovice - parc.č. 2017/19</v>
      </c>
      <c r="G82" s="36"/>
      <c r="H82" s="36"/>
      <c r="I82" s="36"/>
      <c r="J82" s="36"/>
      <c r="K82" s="30" t="s">
        <v>27</v>
      </c>
      <c r="L82" s="36"/>
      <c r="M82" s="244" t="str">
        <f>IF(O10="","",O10)</f>
        <v>4. 9. 2018</v>
      </c>
      <c r="N82" s="244"/>
      <c r="O82" s="244"/>
      <c r="P82" s="244"/>
      <c r="Q82" s="36"/>
      <c r="R82" s="37"/>
    </row>
    <row r="83" spans="2:47" s="1" customFormat="1" ht="6.95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5">
      <c r="B84" s="35"/>
      <c r="C84" s="30" t="s">
        <v>31</v>
      </c>
      <c r="D84" s="36"/>
      <c r="E84" s="36"/>
      <c r="F84" s="28" t="str">
        <f>E13</f>
        <v>VOŠ a ZSŠ Hybešova 982/53, Boskovice</v>
      </c>
      <c r="G84" s="36"/>
      <c r="H84" s="36"/>
      <c r="I84" s="36"/>
      <c r="J84" s="36"/>
      <c r="K84" s="30" t="s">
        <v>37</v>
      </c>
      <c r="L84" s="36"/>
      <c r="M84" s="218" t="str">
        <f>E19</f>
        <v xml:space="preserve"> </v>
      </c>
      <c r="N84" s="218"/>
      <c r="O84" s="218"/>
      <c r="P84" s="218"/>
      <c r="Q84" s="218"/>
      <c r="R84" s="37"/>
    </row>
    <row r="85" spans="2:47" s="1" customFormat="1" ht="14.45" customHeight="1">
      <c r="B85" s="35"/>
      <c r="C85" s="30" t="s">
        <v>35</v>
      </c>
      <c r="D85" s="36"/>
      <c r="E85" s="36"/>
      <c r="F85" s="28" t="str">
        <f>IF(E16="","",E16)</f>
        <v>výběrové řízení</v>
      </c>
      <c r="G85" s="36"/>
      <c r="H85" s="36"/>
      <c r="I85" s="36"/>
      <c r="J85" s="36"/>
      <c r="K85" s="30" t="s">
        <v>40</v>
      </c>
      <c r="L85" s="36"/>
      <c r="M85" s="218" t="str">
        <f>E22</f>
        <v>Stanislav CVRKAL - PROKANT</v>
      </c>
      <c r="N85" s="218"/>
      <c r="O85" s="218"/>
      <c r="P85" s="218"/>
      <c r="Q85" s="218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5" t="s">
        <v>130</v>
      </c>
      <c r="D87" s="256"/>
      <c r="E87" s="256"/>
      <c r="F87" s="256"/>
      <c r="G87" s="256"/>
      <c r="H87" s="120"/>
      <c r="I87" s="120"/>
      <c r="J87" s="120"/>
      <c r="K87" s="120"/>
      <c r="L87" s="120"/>
      <c r="M87" s="120"/>
      <c r="N87" s="255" t="s">
        <v>131</v>
      </c>
      <c r="O87" s="256"/>
      <c r="P87" s="256"/>
      <c r="Q87" s="256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132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7">
        <f>N125</f>
        <v>0</v>
      </c>
      <c r="O89" s="253"/>
      <c r="P89" s="253"/>
      <c r="Q89" s="253"/>
      <c r="R89" s="37"/>
      <c r="AU89" s="18" t="s">
        <v>133</v>
      </c>
    </row>
    <row r="90" spans="2:47" s="7" customFormat="1" ht="24.95" customHeight="1">
      <c r="B90" s="129"/>
      <c r="C90" s="130"/>
      <c r="D90" s="131" t="s">
        <v>134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36">
        <f>N126</f>
        <v>0</v>
      </c>
      <c r="O90" s="252"/>
      <c r="P90" s="252"/>
      <c r="Q90" s="252"/>
      <c r="R90" s="132"/>
    </row>
    <row r="91" spans="2:47" s="8" customFormat="1" ht="19.899999999999999" customHeight="1">
      <c r="B91" s="133"/>
      <c r="C91" s="99"/>
      <c r="D91" s="110" t="s">
        <v>431</v>
      </c>
      <c r="E91" s="99"/>
      <c r="F91" s="99"/>
      <c r="G91" s="99"/>
      <c r="H91" s="99"/>
      <c r="I91" s="99"/>
      <c r="J91" s="99"/>
      <c r="K91" s="99"/>
      <c r="L91" s="99"/>
      <c r="M91" s="99"/>
      <c r="N91" s="185">
        <f>N127</f>
        <v>0</v>
      </c>
      <c r="O91" s="188"/>
      <c r="P91" s="188"/>
      <c r="Q91" s="188"/>
      <c r="R91" s="134"/>
    </row>
    <row r="92" spans="2:47" s="8" customFormat="1" ht="19.899999999999999" customHeight="1">
      <c r="B92" s="133"/>
      <c r="C92" s="99"/>
      <c r="D92" s="110" t="s">
        <v>432</v>
      </c>
      <c r="E92" s="99"/>
      <c r="F92" s="99"/>
      <c r="G92" s="99"/>
      <c r="H92" s="99"/>
      <c r="I92" s="99"/>
      <c r="J92" s="99"/>
      <c r="K92" s="99"/>
      <c r="L92" s="99"/>
      <c r="M92" s="99"/>
      <c r="N92" s="185">
        <f>N131</f>
        <v>0</v>
      </c>
      <c r="O92" s="188"/>
      <c r="P92" s="188"/>
      <c r="Q92" s="188"/>
      <c r="R92" s="134"/>
    </row>
    <row r="93" spans="2:47" s="8" customFormat="1" ht="19.899999999999999" customHeight="1">
      <c r="B93" s="133"/>
      <c r="C93" s="99"/>
      <c r="D93" s="110" t="s">
        <v>433</v>
      </c>
      <c r="E93" s="99"/>
      <c r="F93" s="99"/>
      <c r="G93" s="99"/>
      <c r="H93" s="99"/>
      <c r="I93" s="99"/>
      <c r="J93" s="99"/>
      <c r="K93" s="99"/>
      <c r="L93" s="99"/>
      <c r="M93" s="99"/>
      <c r="N93" s="185">
        <f>N149</f>
        <v>0</v>
      </c>
      <c r="O93" s="188"/>
      <c r="P93" s="188"/>
      <c r="Q93" s="188"/>
      <c r="R93" s="134"/>
    </row>
    <row r="94" spans="2:47" s="8" customFormat="1" ht="19.899999999999999" customHeight="1">
      <c r="B94" s="133"/>
      <c r="C94" s="99"/>
      <c r="D94" s="110" t="s">
        <v>434</v>
      </c>
      <c r="E94" s="99"/>
      <c r="F94" s="99"/>
      <c r="G94" s="99"/>
      <c r="H94" s="99"/>
      <c r="I94" s="99"/>
      <c r="J94" s="99"/>
      <c r="K94" s="99"/>
      <c r="L94" s="99"/>
      <c r="M94" s="99"/>
      <c r="N94" s="185">
        <f>N155</f>
        <v>0</v>
      </c>
      <c r="O94" s="188"/>
      <c r="P94" s="188"/>
      <c r="Q94" s="188"/>
      <c r="R94" s="134"/>
    </row>
    <row r="95" spans="2:47" s="7" customFormat="1" ht="24.95" customHeight="1">
      <c r="B95" s="129"/>
      <c r="C95" s="130"/>
      <c r="D95" s="131" t="s">
        <v>138</v>
      </c>
      <c r="E95" s="130"/>
      <c r="F95" s="130"/>
      <c r="G95" s="130"/>
      <c r="H95" s="130"/>
      <c r="I95" s="130"/>
      <c r="J95" s="130"/>
      <c r="K95" s="130"/>
      <c r="L95" s="130"/>
      <c r="M95" s="130"/>
      <c r="N95" s="236">
        <f>N164</f>
        <v>0</v>
      </c>
      <c r="O95" s="252"/>
      <c r="P95" s="252"/>
      <c r="Q95" s="252"/>
      <c r="R95" s="132"/>
    </row>
    <row r="96" spans="2:47" s="7" customFormat="1" ht="24.95" customHeight="1">
      <c r="B96" s="129"/>
      <c r="C96" s="130"/>
      <c r="D96" s="131" t="s">
        <v>139</v>
      </c>
      <c r="E96" s="130"/>
      <c r="F96" s="130"/>
      <c r="G96" s="130"/>
      <c r="H96" s="130"/>
      <c r="I96" s="130"/>
      <c r="J96" s="130"/>
      <c r="K96" s="130"/>
      <c r="L96" s="130"/>
      <c r="M96" s="130"/>
      <c r="N96" s="236">
        <f>N166</f>
        <v>0</v>
      </c>
      <c r="O96" s="252"/>
      <c r="P96" s="252"/>
      <c r="Q96" s="252"/>
      <c r="R96" s="132"/>
    </row>
    <row r="97" spans="2:65" s="7" customFormat="1" ht="24.95" customHeight="1">
      <c r="B97" s="129"/>
      <c r="C97" s="130"/>
      <c r="D97" s="131" t="s">
        <v>141</v>
      </c>
      <c r="E97" s="130"/>
      <c r="F97" s="130"/>
      <c r="G97" s="130"/>
      <c r="H97" s="130"/>
      <c r="I97" s="130"/>
      <c r="J97" s="130"/>
      <c r="K97" s="130"/>
      <c r="L97" s="130"/>
      <c r="M97" s="130"/>
      <c r="N97" s="236">
        <f>N168</f>
        <v>0</v>
      </c>
      <c r="O97" s="252"/>
      <c r="P97" s="252"/>
      <c r="Q97" s="252"/>
      <c r="R97" s="132"/>
    </row>
    <row r="98" spans="2:65" s="1" customFormat="1" ht="21.75" customHeight="1"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7"/>
    </row>
    <row r="99" spans="2:65" s="1" customFormat="1" ht="29.25" customHeight="1">
      <c r="B99" s="35"/>
      <c r="C99" s="128" t="s">
        <v>142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253">
        <f>ROUND(N100+N101+N102+N103+N104+N105,2)</f>
        <v>0</v>
      </c>
      <c r="O99" s="254"/>
      <c r="P99" s="254"/>
      <c r="Q99" s="254"/>
      <c r="R99" s="37"/>
      <c r="T99" s="135"/>
      <c r="U99" s="136" t="s">
        <v>47</v>
      </c>
    </row>
    <row r="100" spans="2:65" s="1" customFormat="1" ht="18" customHeight="1">
      <c r="B100" s="137"/>
      <c r="C100" s="138"/>
      <c r="D100" s="182" t="s">
        <v>143</v>
      </c>
      <c r="E100" s="248"/>
      <c r="F100" s="248"/>
      <c r="G100" s="248"/>
      <c r="H100" s="248"/>
      <c r="I100" s="138"/>
      <c r="J100" s="138"/>
      <c r="K100" s="138"/>
      <c r="L100" s="138"/>
      <c r="M100" s="138"/>
      <c r="N100" s="184">
        <f>ROUND(N89*T100,2)</f>
        <v>0</v>
      </c>
      <c r="O100" s="249"/>
      <c r="P100" s="249"/>
      <c r="Q100" s="249"/>
      <c r="R100" s="140"/>
      <c r="S100" s="138"/>
      <c r="T100" s="141"/>
      <c r="U100" s="142" t="s">
        <v>48</v>
      </c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4" t="s">
        <v>101</v>
      </c>
      <c r="AZ100" s="143"/>
      <c r="BA100" s="143"/>
      <c r="BB100" s="143"/>
      <c r="BC100" s="143"/>
      <c r="BD100" s="143"/>
      <c r="BE100" s="145">
        <f t="shared" ref="BE100:BE105" si="0">IF(U100="základní",N100,0)</f>
        <v>0</v>
      </c>
      <c r="BF100" s="145">
        <f t="shared" ref="BF100:BF105" si="1">IF(U100="snížená",N100,0)</f>
        <v>0</v>
      </c>
      <c r="BG100" s="145">
        <f t="shared" ref="BG100:BG105" si="2">IF(U100="zákl. přenesená",N100,0)</f>
        <v>0</v>
      </c>
      <c r="BH100" s="145">
        <f t="shared" ref="BH100:BH105" si="3">IF(U100="sníž. přenesená",N100,0)</f>
        <v>0</v>
      </c>
      <c r="BI100" s="145">
        <f t="shared" ref="BI100:BI105" si="4">IF(U100="nulová",N100,0)</f>
        <v>0</v>
      </c>
      <c r="BJ100" s="144" t="s">
        <v>24</v>
      </c>
      <c r="BK100" s="143"/>
      <c r="BL100" s="143"/>
      <c r="BM100" s="143"/>
    </row>
    <row r="101" spans="2:65" s="1" customFormat="1" ht="18" customHeight="1">
      <c r="B101" s="137"/>
      <c r="C101" s="138"/>
      <c r="D101" s="182" t="s">
        <v>144</v>
      </c>
      <c r="E101" s="248"/>
      <c r="F101" s="248"/>
      <c r="G101" s="248"/>
      <c r="H101" s="248"/>
      <c r="I101" s="138"/>
      <c r="J101" s="138"/>
      <c r="K101" s="138"/>
      <c r="L101" s="138"/>
      <c r="M101" s="138"/>
      <c r="N101" s="184">
        <f>ROUND(N89*T101,2)</f>
        <v>0</v>
      </c>
      <c r="O101" s="249"/>
      <c r="P101" s="249"/>
      <c r="Q101" s="249"/>
      <c r="R101" s="140"/>
      <c r="S101" s="138"/>
      <c r="T101" s="141"/>
      <c r="U101" s="142" t="s">
        <v>48</v>
      </c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4" t="s">
        <v>101</v>
      </c>
      <c r="AZ101" s="143"/>
      <c r="BA101" s="143"/>
      <c r="BB101" s="143"/>
      <c r="BC101" s="143"/>
      <c r="BD101" s="143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24</v>
      </c>
      <c r="BK101" s="143"/>
      <c r="BL101" s="143"/>
      <c r="BM101" s="143"/>
    </row>
    <row r="102" spans="2:65" s="1" customFormat="1" ht="18" customHeight="1">
      <c r="B102" s="137"/>
      <c r="C102" s="138"/>
      <c r="D102" s="182" t="s">
        <v>145</v>
      </c>
      <c r="E102" s="248"/>
      <c r="F102" s="248"/>
      <c r="G102" s="248"/>
      <c r="H102" s="248"/>
      <c r="I102" s="138"/>
      <c r="J102" s="138"/>
      <c r="K102" s="138"/>
      <c r="L102" s="138"/>
      <c r="M102" s="138"/>
      <c r="N102" s="184">
        <f>ROUND(N89*T102,2)</f>
        <v>0</v>
      </c>
      <c r="O102" s="249"/>
      <c r="P102" s="249"/>
      <c r="Q102" s="249"/>
      <c r="R102" s="140"/>
      <c r="S102" s="138"/>
      <c r="T102" s="141"/>
      <c r="U102" s="142" t="s">
        <v>48</v>
      </c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4" t="s">
        <v>101</v>
      </c>
      <c r="AZ102" s="143"/>
      <c r="BA102" s="143"/>
      <c r="BB102" s="143"/>
      <c r="BC102" s="143"/>
      <c r="BD102" s="143"/>
      <c r="BE102" s="145">
        <f t="shared" si="0"/>
        <v>0</v>
      </c>
      <c r="BF102" s="145">
        <f t="shared" si="1"/>
        <v>0</v>
      </c>
      <c r="BG102" s="145">
        <f t="shared" si="2"/>
        <v>0</v>
      </c>
      <c r="BH102" s="145">
        <f t="shared" si="3"/>
        <v>0</v>
      </c>
      <c r="BI102" s="145">
        <f t="shared" si="4"/>
        <v>0</v>
      </c>
      <c r="BJ102" s="144" t="s">
        <v>24</v>
      </c>
      <c r="BK102" s="143"/>
      <c r="BL102" s="143"/>
      <c r="BM102" s="143"/>
    </row>
    <row r="103" spans="2:65" s="1" customFormat="1" ht="18" customHeight="1">
      <c r="B103" s="137"/>
      <c r="C103" s="138"/>
      <c r="D103" s="182" t="s">
        <v>146</v>
      </c>
      <c r="E103" s="248"/>
      <c r="F103" s="248"/>
      <c r="G103" s="248"/>
      <c r="H103" s="248"/>
      <c r="I103" s="138"/>
      <c r="J103" s="138"/>
      <c r="K103" s="138"/>
      <c r="L103" s="138"/>
      <c r="M103" s="138"/>
      <c r="N103" s="184">
        <f>ROUND(N89*T103,2)</f>
        <v>0</v>
      </c>
      <c r="O103" s="249"/>
      <c r="P103" s="249"/>
      <c r="Q103" s="249"/>
      <c r="R103" s="140"/>
      <c r="S103" s="138"/>
      <c r="T103" s="141"/>
      <c r="U103" s="142" t="s">
        <v>48</v>
      </c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4" t="s">
        <v>101</v>
      </c>
      <c r="AZ103" s="143"/>
      <c r="BA103" s="143"/>
      <c r="BB103" s="143"/>
      <c r="BC103" s="143"/>
      <c r="BD103" s="143"/>
      <c r="BE103" s="145">
        <f t="shared" si="0"/>
        <v>0</v>
      </c>
      <c r="BF103" s="145">
        <f t="shared" si="1"/>
        <v>0</v>
      </c>
      <c r="BG103" s="145">
        <f t="shared" si="2"/>
        <v>0</v>
      </c>
      <c r="BH103" s="145">
        <f t="shared" si="3"/>
        <v>0</v>
      </c>
      <c r="BI103" s="145">
        <f t="shared" si="4"/>
        <v>0</v>
      </c>
      <c r="BJ103" s="144" t="s">
        <v>24</v>
      </c>
      <c r="BK103" s="143"/>
      <c r="BL103" s="143"/>
      <c r="BM103" s="143"/>
    </row>
    <row r="104" spans="2:65" s="1" customFormat="1" ht="18" customHeight="1">
      <c r="B104" s="137"/>
      <c r="C104" s="138"/>
      <c r="D104" s="182" t="s">
        <v>147</v>
      </c>
      <c r="E104" s="248"/>
      <c r="F104" s="248"/>
      <c r="G104" s="248"/>
      <c r="H104" s="248"/>
      <c r="I104" s="138"/>
      <c r="J104" s="138"/>
      <c r="K104" s="138"/>
      <c r="L104" s="138"/>
      <c r="M104" s="138"/>
      <c r="N104" s="184">
        <f>ROUND(N89*T104,2)</f>
        <v>0</v>
      </c>
      <c r="O104" s="249"/>
      <c r="P104" s="249"/>
      <c r="Q104" s="249"/>
      <c r="R104" s="140"/>
      <c r="S104" s="138"/>
      <c r="T104" s="141"/>
      <c r="U104" s="142" t="s">
        <v>48</v>
      </c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4" t="s">
        <v>101</v>
      </c>
      <c r="AZ104" s="143"/>
      <c r="BA104" s="143"/>
      <c r="BB104" s="143"/>
      <c r="BC104" s="143"/>
      <c r="BD104" s="143"/>
      <c r="BE104" s="145">
        <f t="shared" si="0"/>
        <v>0</v>
      </c>
      <c r="BF104" s="145">
        <f t="shared" si="1"/>
        <v>0</v>
      </c>
      <c r="BG104" s="145">
        <f t="shared" si="2"/>
        <v>0</v>
      </c>
      <c r="BH104" s="145">
        <f t="shared" si="3"/>
        <v>0</v>
      </c>
      <c r="BI104" s="145">
        <f t="shared" si="4"/>
        <v>0</v>
      </c>
      <c r="BJ104" s="144" t="s">
        <v>24</v>
      </c>
      <c r="BK104" s="143"/>
      <c r="BL104" s="143"/>
      <c r="BM104" s="143"/>
    </row>
    <row r="105" spans="2:65" s="1" customFormat="1" ht="18" customHeight="1">
      <c r="B105" s="137"/>
      <c r="C105" s="138"/>
      <c r="D105" s="139" t="s">
        <v>148</v>
      </c>
      <c r="E105" s="138"/>
      <c r="F105" s="138"/>
      <c r="G105" s="138"/>
      <c r="H105" s="138"/>
      <c r="I105" s="138"/>
      <c r="J105" s="138"/>
      <c r="K105" s="138"/>
      <c r="L105" s="138"/>
      <c r="M105" s="138"/>
      <c r="N105" s="184">
        <f>ROUND(N89*T105,2)</f>
        <v>0</v>
      </c>
      <c r="O105" s="249"/>
      <c r="P105" s="249"/>
      <c r="Q105" s="249"/>
      <c r="R105" s="140"/>
      <c r="S105" s="138"/>
      <c r="T105" s="146"/>
      <c r="U105" s="147" t="s">
        <v>48</v>
      </c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4" t="s">
        <v>149</v>
      </c>
      <c r="AZ105" s="143"/>
      <c r="BA105" s="143"/>
      <c r="BB105" s="143"/>
      <c r="BC105" s="143"/>
      <c r="BD105" s="143"/>
      <c r="BE105" s="145">
        <f t="shared" si="0"/>
        <v>0</v>
      </c>
      <c r="BF105" s="145">
        <f t="shared" si="1"/>
        <v>0</v>
      </c>
      <c r="BG105" s="145">
        <f t="shared" si="2"/>
        <v>0</v>
      </c>
      <c r="BH105" s="145">
        <f t="shared" si="3"/>
        <v>0</v>
      </c>
      <c r="BI105" s="145">
        <f t="shared" si="4"/>
        <v>0</v>
      </c>
      <c r="BJ105" s="144" t="s">
        <v>24</v>
      </c>
      <c r="BK105" s="143"/>
      <c r="BL105" s="143"/>
      <c r="BM105" s="143"/>
    </row>
    <row r="106" spans="2:65" s="1" customFormat="1"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7"/>
    </row>
    <row r="107" spans="2:65" s="1" customFormat="1" ht="29.25" customHeight="1">
      <c r="B107" s="35"/>
      <c r="C107" s="119" t="s">
        <v>115</v>
      </c>
      <c r="D107" s="120"/>
      <c r="E107" s="120"/>
      <c r="F107" s="120"/>
      <c r="G107" s="120"/>
      <c r="H107" s="120"/>
      <c r="I107" s="120"/>
      <c r="J107" s="120"/>
      <c r="K107" s="120"/>
      <c r="L107" s="179">
        <f>ROUND(SUM(N89+N99),2)</f>
        <v>0</v>
      </c>
      <c r="M107" s="179"/>
      <c r="N107" s="179"/>
      <c r="O107" s="179"/>
      <c r="P107" s="179"/>
      <c r="Q107" s="179"/>
      <c r="R107" s="37"/>
    </row>
    <row r="108" spans="2:65" s="1" customFormat="1" ht="6.95" customHeight="1">
      <c r="B108" s="59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1"/>
    </row>
    <row r="112" spans="2:65" s="1" customFormat="1" ht="6.95" customHeight="1"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4"/>
    </row>
    <row r="113" spans="2:65" s="1" customFormat="1" ht="36.950000000000003" customHeight="1">
      <c r="B113" s="35"/>
      <c r="C113" s="198" t="s">
        <v>150</v>
      </c>
      <c r="D113" s="243"/>
      <c r="E113" s="243"/>
      <c r="F113" s="243"/>
      <c r="G113" s="243"/>
      <c r="H113" s="243"/>
      <c r="I113" s="243"/>
      <c r="J113" s="243"/>
      <c r="K113" s="243"/>
      <c r="L113" s="243"/>
      <c r="M113" s="243"/>
      <c r="N113" s="243"/>
      <c r="O113" s="243"/>
      <c r="P113" s="243"/>
      <c r="Q113" s="243"/>
      <c r="R113" s="37"/>
    </row>
    <row r="114" spans="2:65" s="1" customFormat="1" ht="6.95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30" customHeight="1">
      <c r="B115" s="35"/>
      <c r="C115" s="30" t="s">
        <v>19</v>
      </c>
      <c r="D115" s="36"/>
      <c r="E115" s="36"/>
      <c r="F115" s="250" t="str">
        <f>F6</f>
        <v>Stavební úpravy internátu - vnitřní kanalizace, rozvod vody, ÚT - 1.etapa</v>
      </c>
      <c r="G115" s="251"/>
      <c r="H115" s="251"/>
      <c r="I115" s="251"/>
      <c r="J115" s="251"/>
      <c r="K115" s="251"/>
      <c r="L115" s="251"/>
      <c r="M115" s="251"/>
      <c r="N115" s="251"/>
      <c r="O115" s="251"/>
      <c r="P115" s="251"/>
      <c r="Q115" s="36"/>
      <c r="R115" s="37"/>
    </row>
    <row r="116" spans="2:65" ht="30" customHeight="1">
      <c r="B116" s="22"/>
      <c r="C116" s="30" t="s">
        <v>122</v>
      </c>
      <c r="D116" s="26"/>
      <c r="E116" s="26"/>
      <c r="F116" s="250" t="s">
        <v>429</v>
      </c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6"/>
      <c r="R116" s="23"/>
    </row>
    <row r="117" spans="2:65" s="1" customFormat="1" ht="36.950000000000003" customHeight="1">
      <c r="B117" s="35"/>
      <c r="C117" s="69" t="s">
        <v>124</v>
      </c>
      <c r="D117" s="36"/>
      <c r="E117" s="36"/>
      <c r="F117" s="200" t="str">
        <f>F8</f>
        <v>UT1 - Ústřední vytápění - 1.etapa</v>
      </c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36"/>
      <c r="R117" s="37"/>
    </row>
    <row r="118" spans="2:65" s="1" customFormat="1" ht="6.9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8" customHeight="1">
      <c r="B119" s="35"/>
      <c r="C119" s="30" t="s">
        <v>25</v>
      </c>
      <c r="D119" s="36"/>
      <c r="E119" s="36"/>
      <c r="F119" s="28" t="str">
        <f>F10</f>
        <v>k.ú. Boskovice - parc.č. 2017/19</v>
      </c>
      <c r="G119" s="36"/>
      <c r="H119" s="36"/>
      <c r="I119" s="36"/>
      <c r="J119" s="36"/>
      <c r="K119" s="30" t="s">
        <v>27</v>
      </c>
      <c r="L119" s="36"/>
      <c r="M119" s="244" t="str">
        <f>IF(O10="","",O10)</f>
        <v>4. 9. 2018</v>
      </c>
      <c r="N119" s="244"/>
      <c r="O119" s="244"/>
      <c r="P119" s="244"/>
      <c r="Q119" s="36"/>
      <c r="R119" s="37"/>
    </row>
    <row r="120" spans="2:65" s="1" customFormat="1" ht="6.95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1" customFormat="1" ht="15">
      <c r="B121" s="35"/>
      <c r="C121" s="30" t="s">
        <v>31</v>
      </c>
      <c r="D121" s="36"/>
      <c r="E121" s="36"/>
      <c r="F121" s="28" t="str">
        <f>E13</f>
        <v>VOŠ a ZSŠ Hybešova 982/53, Boskovice</v>
      </c>
      <c r="G121" s="36"/>
      <c r="H121" s="36"/>
      <c r="I121" s="36"/>
      <c r="J121" s="36"/>
      <c r="K121" s="30" t="s">
        <v>37</v>
      </c>
      <c r="L121" s="36"/>
      <c r="M121" s="218" t="str">
        <f>E19</f>
        <v xml:space="preserve"> </v>
      </c>
      <c r="N121" s="218"/>
      <c r="O121" s="218"/>
      <c r="P121" s="218"/>
      <c r="Q121" s="218"/>
      <c r="R121" s="37"/>
    </row>
    <row r="122" spans="2:65" s="1" customFormat="1" ht="14.45" customHeight="1">
      <c r="B122" s="35"/>
      <c r="C122" s="30" t="s">
        <v>35</v>
      </c>
      <c r="D122" s="36"/>
      <c r="E122" s="36"/>
      <c r="F122" s="28" t="str">
        <f>IF(E16="","",E16)</f>
        <v>výběrové řízení</v>
      </c>
      <c r="G122" s="36"/>
      <c r="H122" s="36"/>
      <c r="I122" s="36"/>
      <c r="J122" s="36"/>
      <c r="K122" s="30" t="s">
        <v>40</v>
      </c>
      <c r="L122" s="36"/>
      <c r="M122" s="218" t="str">
        <f>E22</f>
        <v>Stanislav CVRKAL - PROKANT</v>
      </c>
      <c r="N122" s="218"/>
      <c r="O122" s="218"/>
      <c r="P122" s="218"/>
      <c r="Q122" s="218"/>
      <c r="R122" s="37"/>
    </row>
    <row r="123" spans="2:65" s="1" customFormat="1" ht="10.35" customHeight="1"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7"/>
    </row>
    <row r="124" spans="2:65" s="9" customFormat="1" ht="29.25" customHeight="1">
      <c r="B124" s="148"/>
      <c r="C124" s="149" t="s">
        <v>151</v>
      </c>
      <c r="D124" s="150" t="s">
        <v>152</v>
      </c>
      <c r="E124" s="150" t="s">
        <v>65</v>
      </c>
      <c r="F124" s="245" t="s">
        <v>153</v>
      </c>
      <c r="G124" s="245"/>
      <c r="H124" s="245"/>
      <c r="I124" s="245"/>
      <c r="J124" s="150" t="s">
        <v>154</v>
      </c>
      <c r="K124" s="150" t="s">
        <v>155</v>
      </c>
      <c r="L124" s="246" t="s">
        <v>156</v>
      </c>
      <c r="M124" s="246"/>
      <c r="N124" s="245" t="s">
        <v>131</v>
      </c>
      <c r="O124" s="245"/>
      <c r="P124" s="245"/>
      <c r="Q124" s="247"/>
      <c r="R124" s="151"/>
      <c r="T124" s="76" t="s">
        <v>157</v>
      </c>
      <c r="U124" s="77" t="s">
        <v>47</v>
      </c>
      <c r="V124" s="77" t="s">
        <v>158</v>
      </c>
      <c r="W124" s="77" t="s">
        <v>159</v>
      </c>
      <c r="X124" s="77" t="s">
        <v>160</v>
      </c>
      <c r="Y124" s="77" t="s">
        <v>161</v>
      </c>
      <c r="Z124" s="77" t="s">
        <v>162</v>
      </c>
      <c r="AA124" s="78" t="s">
        <v>163</v>
      </c>
    </row>
    <row r="125" spans="2:65" s="1" customFormat="1" ht="29.25" customHeight="1">
      <c r="B125" s="35"/>
      <c r="C125" s="80" t="s">
        <v>128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233">
        <f>BK125</f>
        <v>0</v>
      </c>
      <c r="O125" s="234"/>
      <c r="P125" s="234"/>
      <c r="Q125" s="234"/>
      <c r="R125" s="37"/>
      <c r="T125" s="79"/>
      <c r="U125" s="51"/>
      <c r="V125" s="51"/>
      <c r="W125" s="152">
        <f>W126+W164+W166+W168+W170</f>
        <v>0</v>
      </c>
      <c r="X125" s="51"/>
      <c r="Y125" s="152">
        <f>Y126+Y164+Y166+Y168+Y170</f>
        <v>0.77081999999999995</v>
      </c>
      <c r="Z125" s="51"/>
      <c r="AA125" s="153">
        <f>AA126+AA164+AA166+AA168+AA170</f>
        <v>2.5556999999999999</v>
      </c>
      <c r="AT125" s="18" t="s">
        <v>82</v>
      </c>
      <c r="AU125" s="18" t="s">
        <v>133</v>
      </c>
      <c r="BK125" s="154">
        <f>BK126+BK164+BK166+BK168+BK170</f>
        <v>0</v>
      </c>
    </row>
    <row r="126" spans="2:65" s="10" customFormat="1" ht="37.35" customHeight="1">
      <c r="B126" s="155"/>
      <c r="C126" s="156"/>
      <c r="D126" s="157" t="s">
        <v>134</v>
      </c>
      <c r="E126" s="157"/>
      <c r="F126" s="157"/>
      <c r="G126" s="157"/>
      <c r="H126" s="157"/>
      <c r="I126" s="157"/>
      <c r="J126" s="157"/>
      <c r="K126" s="157"/>
      <c r="L126" s="157"/>
      <c r="M126" s="157"/>
      <c r="N126" s="235">
        <f>BK126</f>
        <v>0</v>
      </c>
      <c r="O126" s="236"/>
      <c r="P126" s="236"/>
      <c r="Q126" s="236"/>
      <c r="R126" s="158"/>
      <c r="T126" s="159"/>
      <c r="U126" s="156"/>
      <c r="V126" s="156"/>
      <c r="W126" s="160">
        <f>W127+W131+W149+W155</f>
        <v>0</v>
      </c>
      <c r="X126" s="156"/>
      <c r="Y126" s="160">
        <f>Y127+Y131+Y149+Y155</f>
        <v>0.77081999999999995</v>
      </c>
      <c r="Z126" s="156"/>
      <c r="AA126" s="161">
        <f>AA127+AA131+AA149+AA155</f>
        <v>2.5556999999999999</v>
      </c>
      <c r="AR126" s="162" t="s">
        <v>94</v>
      </c>
      <c r="AT126" s="163" t="s">
        <v>82</v>
      </c>
      <c r="AU126" s="163" t="s">
        <v>83</v>
      </c>
      <c r="AY126" s="162" t="s">
        <v>164</v>
      </c>
      <c r="BK126" s="164">
        <f>BK127+BK131+BK149+BK155</f>
        <v>0</v>
      </c>
    </row>
    <row r="127" spans="2:65" s="10" customFormat="1" ht="19.899999999999999" customHeight="1">
      <c r="B127" s="155"/>
      <c r="C127" s="156"/>
      <c r="D127" s="165" t="s">
        <v>431</v>
      </c>
      <c r="E127" s="165"/>
      <c r="F127" s="165"/>
      <c r="G127" s="165"/>
      <c r="H127" s="165"/>
      <c r="I127" s="165"/>
      <c r="J127" s="165"/>
      <c r="K127" s="165"/>
      <c r="L127" s="165"/>
      <c r="M127" s="165"/>
      <c r="N127" s="237">
        <f>BK127</f>
        <v>0</v>
      </c>
      <c r="O127" s="238"/>
      <c r="P127" s="238"/>
      <c r="Q127" s="238"/>
      <c r="R127" s="158"/>
      <c r="T127" s="159"/>
      <c r="U127" s="156"/>
      <c r="V127" s="156"/>
      <c r="W127" s="160">
        <f>SUM(W128:W130)</f>
        <v>0</v>
      </c>
      <c r="X127" s="156"/>
      <c r="Y127" s="160">
        <f>SUM(Y128:Y130)</f>
        <v>1.2000000000000001E-3</v>
      </c>
      <c r="Z127" s="156"/>
      <c r="AA127" s="161">
        <f>SUM(AA128:AA130)</f>
        <v>0</v>
      </c>
      <c r="AR127" s="162" t="s">
        <v>94</v>
      </c>
      <c r="AT127" s="163" t="s">
        <v>82</v>
      </c>
      <c r="AU127" s="163" t="s">
        <v>24</v>
      </c>
      <c r="AY127" s="162" t="s">
        <v>164</v>
      </c>
      <c r="BK127" s="164">
        <f>SUM(BK128:BK130)</f>
        <v>0</v>
      </c>
    </row>
    <row r="128" spans="2:65" s="1" customFormat="1" ht="44.25" customHeight="1">
      <c r="B128" s="137"/>
      <c r="C128" s="166" t="s">
        <v>362</v>
      </c>
      <c r="D128" s="166" t="s">
        <v>166</v>
      </c>
      <c r="E128" s="167" t="s">
        <v>435</v>
      </c>
      <c r="F128" s="230" t="s">
        <v>436</v>
      </c>
      <c r="G128" s="230"/>
      <c r="H128" s="230"/>
      <c r="I128" s="230"/>
      <c r="J128" s="168" t="s">
        <v>179</v>
      </c>
      <c r="K128" s="169">
        <v>20</v>
      </c>
      <c r="L128" s="231">
        <v>0</v>
      </c>
      <c r="M128" s="231"/>
      <c r="N128" s="232">
        <f>ROUND(L128*K128,2)</f>
        <v>0</v>
      </c>
      <c r="O128" s="232"/>
      <c r="P128" s="232"/>
      <c r="Q128" s="232"/>
      <c r="R128" s="140"/>
      <c r="T128" s="170" t="s">
        <v>5</v>
      </c>
      <c r="U128" s="44" t="s">
        <v>48</v>
      </c>
      <c r="V128" s="36"/>
      <c r="W128" s="171">
        <f>V128*K128</f>
        <v>0</v>
      </c>
      <c r="X128" s="171">
        <v>6.0000000000000002E-5</v>
      </c>
      <c r="Y128" s="171">
        <f>X128*K128</f>
        <v>1.2000000000000001E-3</v>
      </c>
      <c r="Z128" s="171">
        <v>0</v>
      </c>
      <c r="AA128" s="172">
        <f>Z128*K128</f>
        <v>0</v>
      </c>
      <c r="AR128" s="18" t="s">
        <v>170</v>
      </c>
      <c r="AT128" s="18" t="s">
        <v>166</v>
      </c>
      <c r="AU128" s="18" t="s">
        <v>94</v>
      </c>
      <c r="AY128" s="18" t="s">
        <v>164</v>
      </c>
      <c r="BE128" s="114">
        <f>IF(U128="základní",N128,0)</f>
        <v>0</v>
      </c>
      <c r="BF128" s="114">
        <f>IF(U128="snížená",N128,0)</f>
        <v>0</v>
      </c>
      <c r="BG128" s="114">
        <f>IF(U128="zákl. přenesená",N128,0)</f>
        <v>0</v>
      </c>
      <c r="BH128" s="114">
        <f>IF(U128="sníž. přenesená",N128,0)</f>
        <v>0</v>
      </c>
      <c r="BI128" s="114">
        <f>IF(U128="nulová",N128,0)</f>
        <v>0</v>
      </c>
      <c r="BJ128" s="18" t="s">
        <v>24</v>
      </c>
      <c r="BK128" s="114">
        <f>ROUND(L128*K128,2)</f>
        <v>0</v>
      </c>
      <c r="BL128" s="18" t="s">
        <v>170</v>
      </c>
      <c r="BM128" s="18" t="s">
        <v>437</v>
      </c>
    </row>
    <row r="129" spans="2:65" s="1" customFormat="1" ht="31.5" customHeight="1">
      <c r="B129" s="137"/>
      <c r="C129" s="166" t="s">
        <v>438</v>
      </c>
      <c r="D129" s="166" t="s">
        <v>166</v>
      </c>
      <c r="E129" s="167" t="s">
        <v>439</v>
      </c>
      <c r="F129" s="230" t="s">
        <v>440</v>
      </c>
      <c r="G129" s="230"/>
      <c r="H129" s="230"/>
      <c r="I129" s="230"/>
      <c r="J129" s="168" t="s">
        <v>244</v>
      </c>
      <c r="K129" s="169">
        <v>0.06</v>
      </c>
      <c r="L129" s="231">
        <v>0</v>
      </c>
      <c r="M129" s="231"/>
      <c r="N129" s="232">
        <f>ROUND(L129*K129,2)</f>
        <v>0</v>
      </c>
      <c r="O129" s="232"/>
      <c r="P129" s="232"/>
      <c r="Q129" s="232"/>
      <c r="R129" s="140"/>
      <c r="T129" s="170" t="s">
        <v>5</v>
      </c>
      <c r="U129" s="44" t="s">
        <v>48</v>
      </c>
      <c r="V129" s="36"/>
      <c r="W129" s="171">
        <f>V129*K129</f>
        <v>0</v>
      </c>
      <c r="X129" s="171">
        <v>0</v>
      </c>
      <c r="Y129" s="171">
        <f>X129*K129</f>
        <v>0</v>
      </c>
      <c r="Z129" s="171">
        <v>0</v>
      </c>
      <c r="AA129" s="172">
        <f>Z129*K129</f>
        <v>0</v>
      </c>
      <c r="AR129" s="18" t="s">
        <v>170</v>
      </c>
      <c r="AT129" s="18" t="s">
        <v>166</v>
      </c>
      <c r="AU129" s="18" t="s">
        <v>94</v>
      </c>
      <c r="AY129" s="18" t="s">
        <v>164</v>
      </c>
      <c r="BE129" s="114">
        <f>IF(U129="základní",N129,0)</f>
        <v>0</v>
      </c>
      <c r="BF129" s="114">
        <f>IF(U129="snížená",N129,0)</f>
        <v>0</v>
      </c>
      <c r="BG129" s="114">
        <f>IF(U129="zákl. přenesená",N129,0)</f>
        <v>0</v>
      </c>
      <c r="BH129" s="114">
        <f>IF(U129="sníž. přenesená",N129,0)</f>
        <v>0</v>
      </c>
      <c r="BI129" s="114">
        <f>IF(U129="nulová",N129,0)</f>
        <v>0</v>
      </c>
      <c r="BJ129" s="18" t="s">
        <v>24</v>
      </c>
      <c r="BK129" s="114">
        <f>ROUND(L129*K129,2)</f>
        <v>0</v>
      </c>
      <c r="BL129" s="18" t="s">
        <v>170</v>
      </c>
      <c r="BM129" s="18" t="s">
        <v>441</v>
      </c>
    </row>
    <row r="130" spans="2:65" s="1" customFormat="1" ht="22.5" customHeight="1">
      <c r="B130" s="137"/>
      <c r="C130" s="175" t="s">
        <v>442</v>
      </c>
      <c r="D130" s="175" t="s">
        <v>443</v>
      </c>
      <c r="E130" s="176" t="s">
        <v>444</v>
      </c>
      <c r="F130" s="264" t="s">
        <v>445</v>
      </c>
      <c r="G130" s="264"/>
      <c r="H130" s="264"/>
      <c r="I130" s="264"/>
      <c r="J130" s="177" t="s">
        <v>179</v>
      </c>
      <c r="K130" s="178">
        <v>20</v>
      </c>
      <c r="L130" s="265">
        <v>0</v>
      </c>
      <c r="M130" s="265"/>
      <c r="N130" s="266">
        <f>ROUND(L130*K130,2)</f>
        <v>0</v>
      </c>
      <c r="O130" s="232"/>
      <c r="P130" s="232"/>
      <c r="Q130" s="232"/>
      <c r="R130" s="140"/>
      <c r="T130" s="170" t="s">
        <v>5</v>
      </c>
      <c r="U130" s="44" t="s">
        <v>48</v>
      </c>
      <c r="V130" s="36"/>
      <c r="W130" s="171">
        <f>V130*K130</f>
        <v>0</v>
      </c>
      <c r="X130" s="171">
        <v>0</v>
      </c>
      <c r="Y130" s="171">
        <f>X130*K130</f>
        <v>0</v>
      </c>
      <c r="Z130" s="171">
        <v>0</v>
      </c>
      <c r="AA130" s="172">
        <f>Z130*K130</f>
        <v>0</v>
      </c>
      <c r="AR130" s="18" t="s">
        <v>378</v>
      </c>
      <c r="AT130" s="18" t="s">
        <v>443</v>
      </c>
      <c r="AU130" s="18" t="s">
        <v>94</v>
      </c>
      <c r="AY130" s="18" t="s">
        <v>164</v>
      </c>
      <c r="BE130" s="114">
        <f>IF(U130="základní",N130,0)</f>
        <v>0</v>
      </c>
      <c r="BF130" s="114">
        <f>IF(U130="snížená",N130,0)</f>
        <v>0</v>
      </c>
      <c r="BG130" s="114">
        <f>IF(U130="zákl. přenesená",N130,0)</f>
        <v>0</v>
      </c>
      <c r="BH130" s="114">
        <f>IF(U130="sníž. přenesená",N130,0)</f>
        <v>0</v>
      </c>
      <c r="BI130" s="114">
        <f>IF(U130="nulová",N130,0)</f>
        <v>0</v>
      </c>
      <c r="BJ130" s="18" t="s">
        <v>24</v>
      </c>
      <c r="BK130" s="114">
        <f>ROUND(L130*K130,2)</f>
        <v>0</v>
      </c>
      <c r="BL130" s="18" t="s">
        <v>170</v>
      </c>
      <c r="BM130" s="18" t="s">
        <v>446</v>
      </c>
    </row>
    <row r="131" spans="2:65" s="10" customFormat="1" ht="29.85" customHeight="1">
      <c r="B131" s="155"/>
      <c r="C131" s="156"/>
      <c r="D131" s="165" t="s">
        <v>432</v>
      </c>
      <c r="E131" s="165"/>
      <c r="F131" s="165"/>
      <c r="G131" s="165"/>
      <c r="H131" s="165"/>
      <c r="I131" s="165"/>
      <c r="J131" s="165"/>
      <c r="K131" s="165"/>
      <c r="L131" s="165"/>
      <c r="M131" s="165"/>
      <c r="N131" s="239">
        <f>BK131</f>
        <v>0</v>
      </c>
      <c r="O131" s="240"/>
      <c r="P131" s="240"/>
      <c r="Q131" s="240"/>
      <c r="R131" s="158"/>
      <c r="T131" s="159"/>
      <c r="U131" s="156"/>
      <c r="V131" s="156"/>
      <c r="W131" s="160">
        <f>SUM(W132:W148)</f>
        <v>0</v>
      </c>
      <c r="X131" s="156"/>
      <c r="Y131" s="160">
        <f>SUM(Y132:Y148)</f>
        <v>0.23731999999999998</v>
      </c>
      <c r="Z131" s="156"/>
      <c r="AA131" s="161">
        <f>SUM(AA132:AA148)</f>
        <v>0.9456</v>
      </c>
      <c r="AR131" s="162" t="s">
        <v>94</v>
      </c>
      <c r="AT131" s="163" t="s">
        <v>82</v>
      </c>
      <c r="AU131" s="163" t="s">
        <v>24</v>
      </c>
      <c r="AY131" s="162" t="s">
        <v>164</v>
      </c>
      <c r="BK131" s="164">
        <f>SUM(BK132:BK148)</f>
        <v>0</v>
      </c>
    </row>
    <row r="132" spans="2:65" s="1" customFormat="1" ht="31.5" customHeight="1">
      <c r="B132" s="137"/>
      <c r="C132" s="166" t="s">
        <v>447</v>
      </c>
      <c r="D132" s="166" t="s">
        <v>166</v>
      </c>
      <c r="E132" s="167" t="s">
        <v>448</v>
      </c>
      <c r="F132" s="230" t="s">
        <v>449</v>
      </c>
      <c r="G132" s="230"/>
      <c r="H132" s="230"/>
      <c r="I132" s="230"/>
      <c r="J132" s="168" t="s">
        <v>179</v>
      </c>
      <c r="K132" s="169">
        <v>168</v>
      </c>
      <c r="L132" s="231">
        <v>0</v>
      </c>
      <c r="M132" s="231"/>
      <c r="N132" s="232">
        <f t="shared" ref="N132:N148" si="5">ROUND(L132*K132,2)</f>
        <v>0</v>
      </c>
      <c r="O132" s="232"/>
      <c r="P132" s="232"/>
      <c r="Q132" s="232"/>
      <c r="R132" s="140"/>
      <c r="T132" s="170" t="s">
        <v>5</v>
      </c>
      <c r="U132" s="44" t="s">
        <v>48</v>
      </c>
      <c r="V132" s="36"/>
      <c r="W132" s="171">
        <f t="shared" ref="W132:W148" si="6">V132*K132</f>
        <v>0</v>
      </c>
      <c r="X132" s="171">
        <v>5.0000000000000002E-5</v>
      </c>
      <c r="Y132" s="171">
        <f t="shared" ref="Y132:Y148" si="7">X132*K132</f>
        <v>8.4000000000000012E-3</v>
      </c>
      <c r="Z132" s="171">
        <v>5.3200000000000001E-3</v>
      </c>
      <c r="AA132" s="172">
        <f t="shared" ref="AA132:AA148" si="8">Z132*K132</f>
        <v>0.89376</v>
      </c>
      <c r="AR132" s="18" t="s">
        <v>170</v>
      </c>
      <c r="AT132" s="18" t="s">
        <v>166</v>
      </c>
      <c r="AU132" s="18" t="s">
        <v>94</v>
      </c>
      <c r="AY132" s="18" t="s">
        <v>164</v>
      </c>
      <c r="BE132" s="114">
        <f t="shared" ref="BE132:BE148" si="9">IF(U132="základní",N132,0)</f>
        <v>0</v>
      </c>
      <c r="BF132" s="114">
        <f t="shared" ref="BF132:BF148" si="10">IF(U132="snížená",N132,0)</f>
        <v>0</v>
      </c>
      <c r="BG132" s="114">
        <f t="shared" ref="BG132:BG148" si="11">IF(U132="zákl. přenesená",N132,0)</f>
        <v>0</v>
      </c>
      <c r="BH132" s="114">
        <f t="shared" ref="BH132:BH148" si="12">IF(U132="sníž. přenesená",N132,0)</f>
        <v>0</v>
      </c>
      <c r="BI132" s="114">
        <f t="shared" ref="BI132:BI148" si="13">IF(U132="nulová",N132,0)</f>
        <v>0</v>
      </c>
      <c r="BJ132" s="18" t="s">
        <v>24</v>
      </c>
      <c r="BK132" s="114">
        <f t="shared" ref="BK132:BK148" si="14">ROUND(L132*K132,2)</f>
        <v>0</v>
      </c>
      <c r="BL132" s="18" t="s">
        <v>170</v>
      </c>
      <c r="BM132" s="18" t="s">
        <v>450</v>
      </c>
    </row>
    <row r="133" spans="2:65" s="1" customFormat="1" ht="22.5" customHeight="1">
      <c r="B133" s="137"/>
      <c r="C133" s="166" t="s">
        <v>269</v>
      </c>
      <c r="D133" s="166" t="s">
        <v>166</v>
      </c>
      <c r="E133" s="167" t="s">
        <v>451</v>
      </c>
      <c r="F133" s="230" t="s">
        <v>452</v>
      </c>
      <c r="G133" s="230"/>
      <c r="H133" s="230"/>
      <c r="I133" s="230"/>
      <c r="J133" s="168" t="s">
        <v>169</v>
      </c>
      <c r="K133" s="169">
        <v>72</v>
      </c>
      <c r="L133" s="231">
        <v>0</v>
      </c>
      <c r="M133" s="231"/>
      <c r="N133" s="232">
        <f t="shared" si="5"/>
        <v>0</v>
      </c>
      <c r="O133" s="232"/>
      <c r="P133" s="232"/>
      <c r="Q133" s="232"/>
      <c r="R133" s="140"/>
      <c r="T133" s="170" t="s">
        <v>5</v>
      </c>
      <c r="U133" s="44" t="s">
        <v>48</v>
      </c>
      <c r="V133" s="36"/>
      <c r="W133" s="171">
        <f t="shared" si="6"/>
        <v>0</v>
      </c>
      <c r="X133" s="171">
        <v>0</v>
      </c>
      <c r="Y133" s="171">
        <f t="shared" si="7"/>
        <v>0</v>
      </c>
      <c r="Z133" s="171">
        <v>7.2000000000000005E-4</v>
      </c>
      <c r="AA133" s="172">
        <f t="shared" si="8"/>
        <v>5.1840000000000004E-2</v>
      </c>
      <c r="AR133" s="18" t="s">
        <v>170</v>
      </c>
      <c r="AT133" s="18" t="s">
        <v>166</v>
      </c>
      <c r="AU133" s="18" t="s">
        <v>94</v>
      </c>
      <c r="AY133" s="18" t="s">
        <v>164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8" t="s">
        <v>24</v>
      </c>
      <c r="BK133" s="114">
        <f t="shared" si="14"/>
        <v>0</v>
      </c>
      <c r="BL133" s="18" t="s">
        <v>170</v>
      </c>
      <c r="BM133" s="18" t="s">
        <v>453</v>
      </c>
    </row>
    <row r="134" spans="2:65" s="1" customFormat="1" ht="31.5" customHeight="1">
      <c r="B134" s="137"/>
      <c r="C134" s="166" t="s">
        <v>312</v>
      </c>
      <c r="D134" s="166" t="s">
        <v>166</v>
      </c>
      <c r="E134" s="167" t="s">
        <v>454</v>
      </c>
      <c r="F134" s="230" t="s">
        <v>455</v>
      </c>
      <c r="G134" s="230"/>
      <c r="H134" s="230"/>
      <c r="I134" s="230"/>
      <c r="J134" s="168" t="s">
        <v>169</v>
      </c>
      <c r="K134" s="169">
        <v>6</v>
      </c>
      <c r="L134" s="231">
        <v>0</v>
      </c>
      <c r="M134" s="231"/>
      <c r="N134" s="232">
        <f t="shared" si="5"/>
        <v>0</v>
      </c>
      <c r="O134" s="232"/>
      <c r="P134" s="232"/>
      <c r="Q134" s="232"/>
      <c r="R134" s="140"/>
      <c r="T134" s="170" t="s">
        <v>5</v>
      </c>
      <c r="U134" s="44" t="s">
        <v>48</v>
      </c>
      <c r="V134" s="36"/>
      <c r="W134" s="171">
        <f t="shared" si="6"/>
        <v>0</v>
      </c>
      <c r="X134" s="171">
        <v>1.25E-3</v>
      </c>
      <c r="Y134" s="171">
        <f t="shared" si="7"/>
        <v>7.4999999999999997E-3</v>
      </c>
      <c r="Z134" s="171">
        <v>0</v>
      </c>
      <c r="AA134" s="172">
        <f t="shared" si="8"/>
        <v>0</v>
      </c>
      <c r="AR134" s="18" t="s">
        <v>170</v>
      </c>
      <c r="AT134" s="18" t="s">
        <v>166</v>
      </c>
      <c r="AU134" s="18" t="s">
        <v>94</v>
      </c>
      <c r="AY134" s="18" t="s">
        <v>164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8" t="s">
        <v>24</v>
      </c>
      <c r="BK134" s="114">
        <f t="shared" si="14"/>
        <v>0</v>
      </c>
      <c r="BL134" s="18" t="s">
        <v>170</v>
      </c>
      <c r="BM134" s="18" t="s">
        <v>456</v>
      </c>
    </row>
    <row r="135" spans="2:65" s="1" customFormat="1" ht="31.5" customHeight="1">
      <c r="B135" s="137"/>
      <c r="C135" s="166" t="s">
        <v>308</v>
      </c>
      <c r="D135" s="166" t="s">
        <v>166</v>
      </c>
      <c r="E135" s="167" t="s">
        <v>457</v>
      </c>
      <c r="F135" s="230" t="s">
        <v>458</v>
      </c>
      <c r="G135" s="230"/>
      <c r="H135" s="230"/>
      <c r="I135" s="230"/>
      <c r="J135" s="168" t="s">
        <v>169</v>
      </c>
      <c r="K135" s="169">
        <v>10</v>
      </c>
      <c r="L135" s="231">
        <v>0</v>
      </c>
      <c r="M135" s="231"/>
      <c r="N135" s="232">
        <f t="shared" si="5"/>
        <v>0</v>
      </c>
      <c r="O135" s="232"/>
      <c r="P135" s="232"/>
      <c r="Q135" s="232"/>
      <c r="R135" s="140"/>
      <c r="T135" s="170" t="s">
        <v>5</v>
      </c>
      <c r="U135" s="44" t="s">
        <v>48</v>
      </c>
      <c r="V135" s="36"/>
      <c r="W135" s="171">
        <f t="shared" si="6"/>
        <v>0</v>
      </c>
      <c r="X135" s="171">
        <v>1.8799999999999999E-3</v>
      </c>
      <c r="Y135" s="171">
        <f t="shared" si="7"/>
        <v>1.8800000000000001E-2</v>
      </c>
      <c r="Z135" s="171">
        <v>0</v>
      </c>
      <c r="AA135" s="172">
        <f t="shared" si="8"/>
        <v>0</v>
      </c>
      <c r="AR135" s="18" t="s">
        <v>170</v>
      </c>
      <c r="AT135" s="18" t="s">
        <v>166</v>
      </c>
      <c r="AU135" s="18" t="s">
        <v>94</v>
      </c>
      <c r="AY135" s="18" t="s">
        <v>164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8" t="s">
        <v>24</v>
      </c>
      <c r="BK135" s="114">
        <f t="shared" si="14"/>
        <v>0</v>
      </c>
      <c r="BL135" s="18" t="s">
        <v>170</v>
      </c>
      <c r="BM135" s="18" t="s">
        <v>459</v>
      </c>
    </row>
    <row r="136" spans="2:65" s="1" customFormat="1" ht="31.5" customHeight="1">
      <c r="B136" s="137"/>
      <c r="C136" s="166" t="s">
        <v>304</v>
      </c>
      <c r="D136" s="166" t="s">
        <v>166</v>
      </c>
      <c r="E136" s="167" t="s">
        <v>460</v>
      </c>
      <c r="F136" s="230" t="s">
        <v>461</v>
      </c>
      <c r="G136" s="230"/>
      <c r="H136" s="230"/>
      <c r="I136" s="230"/>
      <c r="J136" s="168" t="s">
        <v>169</v>
      </c>
      <c r="K136" s="169">
        <v>12</v>
      </c>
      <c r="L136" s="231">
        <v>0</v>
      </c>
      <c r="M136" s="231"/>
      <c r="N136" s="232">
        <f t="shared" si="5"/>
        <v>0</v>
      </c>
      <c r="O136" s="232"/>
      <c r="P136" s="232"/>
      <c r="Q136" s="232"/>
      <c r="R136" s="140"/>
      <c r="T136" s="170" t="s">
        <v>5</v>
      </c>
      <c r="U136" s="44" t="s">
        <v>48</v>
      </c>
      <c r="V136" s="36"/>
      <c r="W136" s="171">
        <f t="shared" si="6"/>
        <v>0</v>
      </c>
      <c r="X136" s="171">
        <v>2.1199999999999999E-3</v>
      </c>
      <c r="Y136" s="171">
        <f t="shared" si="7"/>
        <v>2.5439999999999997E-2</v>
      </c>
      <c r="Z136" s="171">
        <v>0</v>
      </c>
      <c r="AA136" s="172">
        <f t="shared" si="8"/>
        <v>0</v>
      </c>
      <c r="AR136" s="18" t="s">
        <v>170</v>
      </c>
      <c r="AT136" s="18" t="s">
        <v>166</v>
      </c>
      <c r="AU136" s="18" t="s">
        <v>94</v>
      </c>
      <c r="AY136" s="18" t="s">
        <v>164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8" t="s">
        <v>24</v>
      </c>
      <c r="BK136" s="114">
        <f t="shared" si="14"/>
        <v>0</v>
      </c>
      <c r="BL136" s="18" t="s">
        <v>170</v>
      </c>
      <c r="BM136" s="18" t="s">
        <v>462</v>
      </c>
    </row>
    <row r="137" spans="2:65" s="1" customFormat="1" ht="31.5" customHeight="1">
      <c r="B137" s="137"/>
      <c r="C137" s="166" t="s">
        <v>463</v>
      </c>
      <c r="D137" s="166" t="s">
        <v>166</v>
      </c>
      <c r="E137" s="167" t="s">
        <v>464</v>
      </c>
      <c r="F137" s="230" t="s">
        <v>465</v>
      </c>
      <c r="G137" s="230"/>
      <c r="H137" s="230"/>
      <c r="I137" s="230"/>
      <c r="J137" s="168" t="s">
        <v>179</v>
      </c>
      <c r="K137" s="169">
        <v>32</v>
      </c>
      <c r="L137" s="231">
        <v>0</v>
      </c>
      <c r="M137" s="231"/>
      <c r="N137" s="232">
        <f t="shared" si="5"/>
        <v>0</v>
      </c>
      <c r="O137" s="232"/>
      <c r="P137" s="232"/>
      <c r="Q137" s="232"/>
      <c r="R137" s="140"/>
      <c r="T137" s="170" t="s">
        <v>5</v>
      </c>
      <c r="U137" s="44" t="s">
        <v>48</v>
      </c>
      <c r="V137" s="36"/>
      <c r="W137" s="171">
        <f t="shared" si="6"/>
        <v>0</v>
      </c>
      <c r="X137" s="171">
        <v>4.6999999999999999E-4</v>
      </c>
      <c r="Y137" s="171">
        <f t="shared" si="7"/>
        <v>1.504E-2</v>
      </c>
      <c r="Z137" s="171">
        <v>0</v>
      </c>
      <c r="AA137" s="172">
        <f t="shared" si="8"/>
        <v>0</v>
      </c>
      <c r="AR137" s="18" t="s">
        <v>170</v>
      </c>
      <c r="AT137" s="18" t="s">
        <v>166</v>
      </c>
      <c r="AU137" s="18" t="s">
        <v>94</v>
      </c>
      <c r="AY137" s="18" t="s">
        <v>164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8" t="s">
        <v>24</v>
      </c>
      <c r="BK137" s="114">
        <f t="shared" si="14"/>
        <v>0</v>
      </c>
      <c r="BL137" s="18" t="s">
        <v>170</v>
      </c>
      <c r="BM137" s="18" t="s">
        <v>466</v>
      </c>
    </row>
    <row r="138" spans="2:65" s="1" customFormat="1" ht="31.5" customHeight="1">
      <c r="B138" s="137"/>
      <c r="C138" s="166" t="s">
        <v>378</v>
      </c>
      <c r="D138" s="166" t="s">
        <v>166</v>
      </c>
      <c r="E138" s="167" t="s">
        <v>467</v>
      </c>
      <c r="F138" s="230" t="s">
        <v>468</v>
      </c>
      <c r="G138" s="230"/>
      <c r="H138" s="230"/>
      <c r="I138" s="230"/>
      <c r="J138" s="168" t="s">
        <v>179</v>
      </c>
      <c r="K138" s="169">
        <v>12</v>
      </c>
      <c r="L138" s="231">
        <v>0</v>
      </c>
      <c r="M138" s="231"/>
      <c r="N138" s="232">
        <f t="shared" si="5"/>
        <v>0</v>
      </c>
      <c r="O138" s="232"/>
      <c r="P138" s="232"/>
      <c r="Q138" s="232"/>
      <c r="R138" s="140"/>
      <c r="T138" s="170" t="s">
        <v>5</v>
      </c>
      <c r="U138" s="44" t="s">
        <v>48</v>
      </c>
      <c r="V138" s="36"/>
      <c r="W138" s="171">
        <f t="shared" si="6"/>
        <v>0</v>
      </c>
      <c r="X138" s="171">
        <v>7.2000000000000005E-4</v>
      </c>
      <c r="Y138" s="171">
        <f t="shared" si="7"/>
        <v>8.6400000000000001E-3</v>
      </c>
      <c r="Z138" s="171">
        <v>0</v>
      </c>
      <c r="AA138" s="172">
        <f t="shared" si="8"/>
        <v>0</v>
      </c>
      <c r="AR138" s="18" t="s">
        <v>170</v>
      </c>
      <c r="AT138" s="18" t="s">
        <v>166</v>
      </c>
      <c r="AU138" s="18" t="s">
        <v>94</v>
      </c>
      <c r="AY138" s="18" t="s">
        <v>164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8" t="s">
        <v>24</v>
      </c>
      <c r="BK138" s="114">
        <f t="shared" si="14"/>
        <v>0</v>
      </c>
      <c r="BL138" s="18" t="s">
        <v>170</v>
      </c>
      <c r="BM138" s="18" t="s">
        <v>469</v>
      </c>
    </row>
    <row r="139" spans="2:65" s="1" customFormat="1" ht="31.5" customHeight="1">
      <c r="B139" s="137"/>
      <c r="C139" s="166" t="s">
        <v>391</v>
      </c>
      <c r="D139" s="166" t="s">
        <v>166</v>
      </c>
      <c r="E139" s="167" t="s">
        <v>470</v>
      </c>
      <c r="F139" s="230" t="s">
        <v>471</v>
      </c>
      <c r="G139" s="230"/>
      <c r="H139" s="230"/>
      <c r="I139" s="230"/>
      <c r="J139" s="168" t="s">
        <v>179</v>
      </c>
      <c r="K139" s="169">
        <v>8</v>
      </c>
      <c r="L139" s="231">
        <v>0</v>
      </c>
      <c r="M139" s="231"/>
      <c r="N139" s="232">
        <f t="shared" si="5"/>
        <v>0</v>
      </c>
      <c r="O139" s="232"/>
      <c r="P139" s="232"/>
      <c r="Q139" s="232"/>
      <c r="R139" s="140"/>
      <c r="T139" s="170" t="s">
        <v>5</v>
      </c>
      <c r="U139" s="44" t="s">
        <v>48</v>
      </c>
      <c r="V139" s="36"/>
      <c r="W139" s="171">
        <f t="shared" si="6"/>
        <v>0</v>
      </c>
      <c r="X139" s="171">
        <v>7.1000000000000002E-4</v>
      </c>
      <c r="Y139" s="171">
        <f t="shared" si="7"/>
        <v>5.6800000000000002E-3</v>
      </c>
      <c r="Z139" s="171">
        <v>0</v>
      </c>
      <c r="AA139" s="172">
        <f t="shared" si="8"/>
        <v>0</v>
      </c>
      <c r="AR139" s="18" t="s">
        <v>170</v>
      </c>
      <c r="AT139" s="18" t="s">
        <v>166</v>
      </c>
      <c r="AU139" s="18" t="s">
        <v>94</v>
      </c>
      <c r="AY139" s="18" t="s">
        <v>164</v>
      </c>
      <c r="BE139" s="114">
        <f t="shared" si="9"/>
        <v>0</v>
      </c>
      <c r="BF139" s="114">
        <f t="shared" si="10"/>
        <v>0</v>
      </c>
      <c r="BG139" s="114">
        <f t="shared" si="11"/>
        <v>0</v>
      </c>
      <c r="BH139" s="114">
        <f t="shared" si="12"/>
        <v>0</v>
      </c>
      <c r="BI139" s="114">
        <f t="shared" si="13"/>
        <v>0</v>
      </c>
      <c r="BJ139" s="18" t="s">
        <v>24</v>
      </c>
      <c r="BK139" s="114">
        <f t="shared" si="14"/>
        <v>0</v>
      </c>
      <c r="BL139" s="18" t="s">
        <v>170</v>
      </c>
      <c r="BM139" s="18" t="s">
        <v>472</v>
      </c>
    </row>
    <row r="140" spans="2:65" s="1" customFormat="1" ht="31.5" customHeight="1">
      <c r="B140" s="137"/>
      <c r="C140" s="166" t="s">
        <v>395</v>
      </c>
      <c r="D140" s="166" t="s">
        <v>166</v>
      </c>
      <c r="E140" s="167" t="s">
        <v>473</v>
      </c>
      <c r="F140" s="230" t="s">
        <v>474</v>
      </c>
      <c r="G140" s="230"/>
      <c r="H140" s="230"/>
      <c r="I140" s="230"/>
      <c r="J140" s="168" t="s">
        <v>179</v>
      </c>
      <c r="K140" s="169">
        <v>20</v>
      </c>
      <c r="L140" s="231">
        <v>0</v>
      </c>
      <c r="M140" s="231"/>
      <c r="N140" s="232">
        <f t="shared" si="5"/>
        <v>0</v>
      </c>
      <c r="O140" s="232"/>
      <c r="P140" s="232"/>
      <c r="Q140" s="232"/>
      <c r="R140" s="140"/>
      <c r="T140" s="170" t="s">
        <v>5</v>
      </c>
      <c r="U140" s="44" t="s">
        <v>48</v>
      </c>
      <c r="V140" s="36"/>
      <c r="W140" s="171">
        <f t="shared" si="6"/>
        <v>0</v>
      </c>
      <c r="X140" s="171">
        <v>1.2800000000000001E-3</v>
      </c>
      <c r="Y140" s="171">
        <f t="shared" si="7"/>
        <v>2.5600000000000001E-2</v>
      </c>
      <c r="Z140" s="171">
        <v>0</v>
      </c>
      <c r="AA140" s="172">
        <f t="shared" si="8"/>
        <v>0</v>
      </c>
      <c r="AR140" s="18" t="s">
        <v>170</v>
      </c>
      <c r="AT140" s="18" t="s">
        <v>166</v>
      </c>
      <c r="AU140" s="18" t="s">
        <v>94</v>
      </c>
      <c r="AY140" s="18" t="s">
        <v>164</v>
      </c>
      <c r="BE140" s="114">
        <f t="shared" si="9"/>
        <v>0</v>
      </c>
      <c r="BF140" s="114">
        <f t="shared" si="10"/>
        <v>0</v>
      </c>
      <c r="BG140" s="114">
        <f t="shared" si="11"/>
        <v>0</v>
      </c>
      <c r="BH140" s="114">
        <f t="shared" si="12"/>
        <v>0</v>
      </c>
      <c r="BI140" s="114">
        <f t="shared" si="13"/>
        <v>0</v>
      </c>
      <c r="BJ140" s="18" t="s">
        <v>24</v>
      </c>
      <c r="BK140" s="114">
        <f t="shared" si="14"/>
        <v>0</v>
      </c>
      <c r="BL140" s="18" t="s">
        <v>170</v>
      </c>
      <c r="BM140" s="18" t="s">
        <v>475</v>
      </c>
    </row>
    <row r="141" spans="2:65" s="1" customFormat="1" ht="31.5" customHeight="1">
      <c r="B141" s="137"/>
      <c r="C141" s="166" t="s">
        <v>399</v>
      </c>
      <c r="D141" s="166" t="s">
        <v>166</v>
      </c>
      <c r="E141" s="167" t="s">
        <v>476</v>
      </c>
      <c r="F141" s="230" t="s">
        <v>477</v>
      </c>
      <c r="G141" s="230"/>
      <c r="H141" s="230"/>
      <c r="I141" s="230"/>
      <c r="J141" s="168" t="s">
        <v>179</v>
      </c>
      <c r="K141" s="169">
        <v>26</v>
      </c>
      <c r="L141" s="231">
        <v>0</v>
      </c>
      <c r="M141" s="231"/>
      <c r="N141" s="232">
        <f t="shared" si="5"/>
        <v>0</v>
      </c>
      <c r="O141" s="232"/>
      <c r="P141" s="232"/>
      <c r="Q141" s="232"/>
      <c r="R141" s="140"/>
      <c r="T141" s="170" t="s">
        <v>5</v>
      </c>
      <c r="U141" s="44" t="s">
        <v>48</v>
      </c>
      <c r="V141" s="36"/>
      <c r="W141" s="171">
        <f t="shared" si="6"/>
        <v>0</v>
      </c>
      <c r="X141" s="171">
        <v>1.6100000000000001E-3</v>
      </c>
      <c r="Y141" s="171">
        <f t="shared" si="7"/>
        <v>4.1860000000000001E-2</v>
      </c>
      <c r="Z141" s="171">
        <v>0</v>
      </c>
      <c r="AA141" s="172">
        <f t="shared" si="8"/>
        <v>0</v>
      </c>
      <c r="AR141" s="18" t="s">
        <v>170</v>
      </c>
      <c r="AT141" s="18" t="s">
        <v>166</v>
      </c>
      <c r="AU141" s="18" t="s">
        <v>94</v>
      </c>
      <c r="AY141" s="18" t="s">
        <v>164</v>
      </c>
      <c r="BE141" s="114">
        <f t="shared" si="9"/>
        <v>0</v>
      </c>
      <c r="BF141" s="114">
        <f t="shared" si="10"/>
        <v>0</v>
      </c>
      <c r="BG141" s="114">
        <f t="shared" si="11"/>
        <v>0</v>
      </c>
      <c r="BH141" s="114">
        <f t="shared" si="12"/>
        <v>0</v>
      </c>
      <c r="BI141" s="114">
        <f t="shared" si="13"/>
        <v>0</v>
      </c>
      <c r="BJ141" s="18" t="s">
        <v>24</v>
      </c>
      <c r="BK141" s="114">
        <f t="shared" si="14"/>
        <v>0</v>
      </c>
      <c r="BL141" s="18" t="s">
        <v>170</v>
      </c>
      <c r="BM141" s="18" t="s">
        <v>478</v>
      </c>
    </row>
    <row r="142" spans="2:65" s="1" customFormat="1" ht="31.5" customHeight="1">
      <c r="B142" s="137"/>
      <c r="C142" s="166" t="s">
        <v>405</v>
      </c>
      <c r="D142" s="166" t="s">
        <v>166</v>
      </c>
      <c r="E142" s="167" t="s">
        <v>479</v>
      </c>
      <c r="F142" s="230" t="s">
        <v>480</v>
      </c>
      <c r="G142" s="230"/>
      <c r="H142" s="230"/>
      <c r="I142" s="230"/>
      <c r="J142" s="168" t="s">
        <v>179</v>
      </c>
      <c r="K142" s="169">
        <v>41</v>
      </c>
      <c r="L142" s="231">
        <v>0</v>
      </c>
      <c r="M142" s="231"/>
      <c r="N142" s="232">
        <f t="shared" si="5"/>
        <v>0</v>
      </c>
      <c r="O142" s="232"/>
      <c r="P142" s="232"/>
      <c r="Q142" s="232"/>
      <c r="R142" s="140"/>
      <c r="T142" s="170" t="s">
        <v>5</v>
      </c>
      <c r="U142" s="44" t="s">
        <v>48</v>
      </c>
      <c r="V142" s="36"/>
      <c r="W142" s="171">
        <f t="shared" si="6"/>
        <v>0</v>
      </c>
      <c r="X142" s="171">
        <v>1.9599999999999999E-3</v>
      </c>
      <c r="Y142" s="171">
        <f t="shared" si="7"/>
        <v>8.0360000000000001E-2</v>
      </c>
      <c r="Z142" s="171">
        <v>0</v>
      </c>
      <c r="AA142" s="172">
        <f t="shared" si="8"/>
        <v>0</v>
      </c>
      <c r="AR142" s="18" t="s">
        <v>170</v>
      </c>
      <c r="AT142" s="18" t="s">
        <v>166</v>
      </c>
      <c r="AU142" s="18" t="s">
        <v>94</v>
      </c>
      <c r="AY142" s="18" t="s">
        <v>164</v>
      </c>
      <c r="BE142" s="114">
        <f t="shared" si="9"/>
        <v>0</v>
      </c>
      <c r="BF142" s="114">
        <f t="shared" si="10"/>
        <v>0</v>
      </c>
      <c r="BG142" s="114">
        <f t="shared" si="11"/>
        <v>0</v>
      </c>
      <c r="BH142" s="114">
        <f t="shared" si="12"/>
        <v>0</v>
      </c>
      <c r="BI142" s="114">
        <f t="shared" si="13"/>
        <v>0</v>
      </c>
      <c r="BJ142" s="18" t="s">
        <v>24</v>
      </c>
      <c r="BK142" s="114">
        <f t="shared" si="14"/>
        <v>0</v>
      </c>
      <c r="BL142" s="18" t="s">
        <v>170</v>
      </c>
      <c r="BM142" s="18" t="s">
        <v>481</v>
      </c>
    </row>
    <row r="143" spans="2:65" s="1" customFormat="1" ht="22.5" customHeight="1">
      <c r="B143" s="137"/>
      <c r="C143" s="166" t="s">
        <v>409</v>
      </c>
      <c r="D143" s="166" t="s">
        <v>166</v>
      </c>
      <c r="E143" s="167" t="s">
        <v>482</v>
      </c>
      <c r="F143" s="230" t="s">
        <v>483</v>
      </c>
      <c r="G143" s="230"/>
      <c r="H143" s="230"/>
      <c r="I143" s="230"/>
      <c r="J143" s="168" t="s">
        <v>179</v>
      </c>
      <c r="K143" s="169">
        <v>209</v>
      </c>
      <c r="L143" s="231">
        <v>0</v>
      </c>
      <c r="M143" s="231"/>
      <c r="N143" s="232">
        <f t="shared" si="5"/>
        <v>0</v>
      </c>
      <c r="O143" s="232"/>
      <c r="P143" s="232"/>
      <c r="Q143" s="232"/>
      <c r="R143" s="140"/>
      <c r="T143" s="170" t="s">
        <v>5</v>
      </c>
      <c r="U143" s="44" t="s">
        <v>48</v>
      </c>
      <c r="V143" s="36"/>
      <c r="W143" s="171">
        <f t="shared" si="6"/>
        <v>0</v>
      </c>
      <c r="X143" s="171">
        <v>0</v>
      </c>
      <c r="Y143" s="171">
        <f t="shared" si="7"/>
        <v>0</v>
      </c>
      <c r="Z143" s="171">
        <v>0</v>
      </c>
      <c r="AA143" s="172">
        <f t="shared" si="8"/>
        <v>0</v>
      </c>
      <c r="AR143" s="18" t="s">
        <v>170</v>
      </c>
      <c r="AT143" s="18" t="s">
        <v>166</v>
      </c>
      <c r="AU143" s="18" t="s">
        <v>94</v>
      </c>
      <c r="AY143" s="18" t="s">
        <v>164</v>
      </c>
      <c r="BE143" s="114">
        <f t="shared" si="9"/>
        <v>0</v>
      </c>
      <c r="BF143" s="114">
        <f t="shared" si="10"/>
        <v>0</v>
      </c>
      <c r="BG143" s="114">
        <f t="shared" si="11"/>
        <v>0</v>
      </c>
      <c r="BH143" s="114">
        <f t="shared" si="12"/>
        <v>0</v>
      </c>
      <c r="BI143" s="114">
        <f t="shared" si="13"/>
        <v>0</v>
      </c>
      <c r="BJ143" s="18" t="s">
        <v>24</v>
      </c>
      <c r="BK143" s="114">
        <f t="shared" si="14"/>
        <v>0</v>
      </c>
      <c r="BL143" s="18" t="s">
        <v>170</v>
      </c>
      <c r="BM143" s="18" t="s">
        <v>484</v>
      </c>
    </row>
    <row r="144" spans="2:65" s="1" customFormat="1" ht="22.5" customHeight="1">
      <c r="B144" s="137"/>
      <c r="C144" s="166" t="s">
        <v>485</v>
      </c>
      <c r="D144" s="166" t="s">
        <v>166</v>
      </c>
      <c r="E144" s="167" t="s">
        <v>486</v>
      </c>
      <c r="F144" s="230" t="s">
        <v>487</v>
      </c>
      <c r="G144" s="230"/>
      <c r="H144" s="230"/>
      <c r="I144" s="230"/>
      <c r="J144" s="168" t="s">
        <v>179</v>
      </c>
      <c r="K144" s="169">
        <v>41</v>
      </c>
      <c r="L144" s="231">
        <v>0</v>
      </c>
      <c r="M144" s="231"/>
      <c r="N144" s="232">
        <f t="shared" si="5"/>
        <v>0</v>
      </c>
      <c r="O144" s="232"/>
      <c r="P144" s="232"/>
      <c r="Q144" s="232"/>
      <c r="R144" s="140"/>
      <c r="T144" s="170" t="s">
        <v>5</v>
      </c>
      <c r="U144" s="44" t="s">
        <v>48</v>
      </c>
      <c r="V144" s="36"/>
      <c r="W144" s="171">
        <f t="shared" si="6"/>
        <v>0</v>
      </c>
      <c r="X144" s="171">
        <v>0</v>
      </c>
      <c r="Y144" s="171">
        <f t="shared" si="7"/>
        <v>0</v>
      </c>
      <c r="Z144" s="171">
        <v>0</v>
      </c>
      <c r="AA144" s="172">
        <f t="shared" si="8"/>
        <v>0</v>
      </c>
      <c r="AR144" s="18" t="s">
        <v>170</v>
      </c>
      <c r="AT144" s="18" t="s">
        <v>166</v>
      </c>
      <c r="AU144" s="18" t="s">
        <v>94</v>
      </c>
      <c r="AY144" s="18" t="s">
        <v>164</v>
      </c>
      <c r="BE144" s="114">
        <f t="shared" si="9"/>
        <v>0</v>
      </c>
      <c r="BF144" s="114">
        <f t="shared" si="10"/>
        <v>0</v>
      </c>
      <c r="BG144" s="114">
        <f t="shared" si="11"/>
        <v>0</v>
      </c>
      <c r="BH144" s="114">
        <f t="shared" si="12"/>
        <v>0</v>
      </c>
      <c r="BI144" s="114">
        <f t="shared" si="13"/>
        <v>0</v>
      </c>
      <c r="BJ144" s="18" t="s">
        <v>24</v>
      </c>
      <c r="BK144" s="114">
        <f t="shared" si="14"/>
        <v>0</v>
      </c>
      <c r="BL144" s="18" t="s">
        <v>170</v>
      </c>
      <c r="BM144" s="18" t="s">
        <v>488</v>
      </c>
    </row>
    <row r="145" spans="2:65" s="1" customFormat="1" ht="31.5" customHeight="1">
      <c r="B145" s="137"/>
      <c r="C145" s="166" t="s">
        <v>273</v>
      </c>
      <c r="D145" s="166" t="s">
        <v>166</v>
      </c>
      <c r="E145" s="167" t="s">
        <v>489</v>
      </c>
      <c r="F145" s="230" t="s">
        <v>490</v>
      </c>
      <c r="G145" s="230"/>
      <c r="H145" s="230"/>
      <c r="I145" s="230"/>
      <c r="J145" s="168" t="s">
        <v>244</v>
      </c>
      <c r="K145" s="169">
        <v>1.1819999999999999</v>
      </c>
      <c r="L145" s="231">
        <v>0</v>
      </c>
      <c r="M145" s="231"/>
      <c r="N145" s="232">
        <f t="shared" si="5"/>
        <v>0</v>
      </c>
      <c r="O145" s="232"/>
      <c r="P145" s="232"/>
      <c r="Q145" s="232"/>
      <c r="R145" s="140"/>
      <c r="T145" s="170" t="s">
        <v>5</v>
      </c>
      <c r="U145" s="44" t="s">
        <v>48</v>
      </c>
      <c r="V145" s="36"/>
      <c r="W145" s="171">
        <f t="shared" si="6"/>
        <v>0</v>
      </c>
      <c r="X145" s="171">
        <v>0</v>
      </c>
      <c r="Y145" s="171">
        <f t="shared" si="7"/>
        <v>0</v>
      </c>
      <c r="Z145" s="171">
        <v>0</v>
      </c>
      <c r="AA145" s="172">
        <f t="shared" si="8"/>
        <v>0</v>
      </c>
      <c r="AR145" s="18" t="s">
        <v>170</v>
      </c>
      <c r="AT145" s="18" t="s">
        <v>166</v>
      </c>
      <c r="AU145" s="18" t="s">
        <v>94</v>
      </c>
      <c r="AY145" s="18" t="s">
        <v>164</v>
      </c>
      <c r="BE145" s="114">
        <f t="shared" si="9"/>
        <v>0</v>
      </c>
      <c r="BF145" s="114">
        <f t="shared" si="10"/>
        <v>0</v>
      </c>
      <c r="BG145" s="114">
        <f t="shared" si="11"/>
        <v>0</v>
      </c>
      <c r="BH145" s="114">
        <f t="shared" si="12"/>
        <v>0</v>
      </c>
      <c r="BI145" s="114">
        <f t="shared" si="13"/>
        <v>0</v>
      </c>
      <c r="BJ145" s="18" t="s">
        <v>24</v>
      </c>
      <c r="BK145" s="114">
        <f t="shared" si="14"/>
        <v>0</v>
      </c>
      <c r="BL145" s="18" t="s">
        <v>170</v>
      </c>
      <c r="BM145" s="18" t="s">
        <v>491</v>
      </c>
    </row>
    <row r="146" spans="2:65" s="1" customFormat="1" ht="22.5" customHeight="1">
      <c r="B146" s="137"/>
      <c r="C146" s="166" t="s">
        <v>288</v>
      </c>
      <c r="D146" s="166" t="s">
        <v>166</v>
      </c>
      <c r="E146" s="167" t="s">
        <v>492</v>
      </c>
      <c r="F146" s="230" t="s">
        <v>493</v>
      </c>
      <c r="G146" s="230"/>
      <c r="H146" s="230"/>
      <c r="I146" s="230"/>
      <c r="J146" s="168" t="s">
        <v>323</v>
      </c>
      <c r="K146" s="173">
        <v>0</v>
      </c>
      <c r="L146" s="231">
        <v>0</v>
      </c>
      <c r="M146" s="231"/>
      <c r="N146" s="232">
        <f t="shared" si="5"/>
        <v>0</v>
      </c>
      <c r="O146" s="232"/>
      <c r="P146" s="232"/>
      <c r="Q146" s="232"/>
      <c r="R146" s="140"/>
      <c r="T146" s="170" t="s">
        <v>5</v>
      </c>
      <c r="U146" s="44" t="s">
        <v>48</v>
      </c>
      <c r="V146" s="36"/>
      <c r="W146" s="171">
        <f t="shared" si="6"/>
        <v>0</v>
      </c>
      <c r="X146" s="171">
        <v>0</v>
      </c>
      <c r="Y146" s="171">
        <f t="shared" si="7"/>
        <v>0</v>
      </c>
      <c r="Z146" s="171">
        <v>0</v>
      </c>
      <c r="AA146" s="172">
        <f t="shared" si="8"/>
        <v>0</v>
      </c>
      <c r="AR146" s="18" t="s">
        <v>170</v>
      </c>
      <c r="AT146" s="18" t="s">
        <v>166</v>
      </c>
      <c r="AU146" s="18" t="s">
        <v>94</v>
      </c>
      <c r="AY146" s="18" t="s">
        <v>164</v>
      </c>
      <c r="BE146" s="114">
        <f t="shared" si="9"/>
        <v>0</v>
      </c>
      <c r="BF146" s="114">
        <f t="shared" si="10"/>
        <v>0</v>
      </c>
      <c r="BG146" s="114">
        <f t="shared" si="11"/>
        <v>0</v>
      </c>
      <c r="BH146" s="114">
        <f t="shared" si="12"/>
        <v>0</v>
      </c>
      <c r="BI146" s="114">
        <f t="shared" si="13"/>
        <v>0</v>
      </c>
      <c r="BJ146" s="18" t="s">
        <v>24</v>
      </c>
      <c r="BK146" s="114">
        <f t="shared" si="14"/>
        <v>0</v>
      </c>
      <c r="BL146" s="18" t="s">
        <v>170</v>
      </c>
      <c r="BM146" s="18" t="s">
        <v>494</v>
      </c>
    </row>
    <row r="147" spans="2:65" s="1" customFormat="1" ht="22.5" customHeight="1">
      <c r="B147" s="137"/>
      <c r="C147" s="166" t="s">
        <v>495</v>
      </c>
      <c r="D147" s="166" t="s">
        <v>166</v>
      </c>
      <c r="E147" s="167" t="s">
        <v>496</v>
      </c>
      <c r="F147" s="230" t="s">
        <v>497</v>
      </c>
      <c r="G147" s="230"/>
      <c r="H147" s="230"/>
      <c r="I147" s="230"/>
      <c r="J147" s="168" t="s">
        <v>385</v>
      </c>
      <c r="K147" s="169">
        <v>1</v>
      </c>
      <c r="L147" s="231">
        <v>0</v>
      </c>
      <c r="M147" s="231"/>
      <c r="N147" s="232">
        <f t="shared" si="5"/>
        <v>0</v>
      </c>
      <c r="O147" s="232"/>
      <c r="P147" s="232"/>
      <c r="Q147" s="232"/>
      <c r="R147" s="140"/>
      <c r="T147" s="170" t="s">
        <v>5</v>
      </c>
      <c r="U147" s="44" t="s">
        <v>48</v>
      </c>
      <c r="V147" s="36"/>
      <c r="W147" s="171">
        <f t="shared" si="6"/>
        <v>0</v>
      </c>
      <c r="X147" s="171">
        <v>0</v>
      </c>
      <c r="Y147" s="171">
        <f t="shared" si="7"/>
        <v>0</v>
      </c>
      <c r="Z147" s="171">
        <v>0</v>
      </c>
      <c r="AA147" s="172">
        <f t="shared" si="8"/>
        <v>0</v>
      </c>
      <c r="AR147" s="18" t="s">
        <v>170</v>
      </c>
      <c r="AT147" s="18" t="s">
        <v>166</v>
      </c>
      <c r="AU147" s="18" t="s">
        <v>94</v>
      </c>
      <c r="AY147" s="18" t="s">
        <v>164</v>
      </c>
      <c r="BE147" s="114">
        <f t="shared" si="9"/>
        <v>0</v>
      </c>
      <c r="BF147" s="114">
        <f t="shared" si="10"/>
        <v>0</v>
      </c>
      <c r="BG147" s="114">
        <f t="shared" si="11"/>
        <v>0</v>
      </c>
      <c r="BH147" s="114">
        <f t="shared" si="12"/>
        <v>0</v>
      </c>
      <c r="BI147" s="114">
        <f t="shared" si="13"/>
        <v>0</v>
      </c>
      <c r="BJ147" s="18" t="s">
        <v>24</v>
      </c>
      <c r="BK147" s="114">
        <f t="shared" si="14"/>
        <v>0</v>
      </c>
      <c r="BL147" s="18" t="s">
        <v>170</v>
      </c>
      <c r="BM147" s="18" t="s">
        <v>498</v>
      </c>
    </row>
    <row r="148" spans="2:65" s="1" customFormat="1" ht="31.5" customHeight="1">
      <c r="B148" s="137"/>
      <c r="C148" s="166" t="s">
        <v>316</v>
      </c>
      <c r="D148" s="166" t="s">
        <v>166</v>
      </c>
      <c r="E148" s="167" t="s">
        <v>499</v>
      </c>
      <c r="F148" s="230" t="s">
        <v>500</v>
      </c>
      <c r="G148" s="230"/>
      <c r="H148" s="230"/>
      <c r="I148" s="230"/>
      <c r="J148" s="168" t="s">
        <v>385</v>
      </c>
      <c r="K148" s="169">
        <v>1</v>
      </c>
      <c r="L148" s="231">
        <v>0</v>
      </c>
      <c r="M148" s="231"/>
      <c r="N148" s="232">
        <f t="shared" si="5"/>
        <v>0</v>
      </c>
      <c r="O148" s="232"/>
      <c r="P148" s="232"/>
      <c r="Q148" s="232"/>
      <c r="R148" s="140"/>
      <c r="T148" s="170" t="s">
        <v>5</v>
      </c>
      <c r="U148" s="44" t="s">
        <v>48</v>
      </c>
      <c r="V148" s="36"/>
      <c r="W148" s="171">
        <f t="shared" si="6"/>
        <v>0</v>
      </c>
      <c r="X148" s="171">
        <v>0</v>
      </c>
      <c r="Y148" s="171">
        <f t="shared" si="7"/>
        <v>0</v>
      </c>
      <c r="Z148" s="171">
        <v>0</v>
      </c>
      <c r="AA148" s="172">
        <f t="shared" si="8"/>
        <v>0</v>
      </c>
      <c r="AR148" s="18" t="s">
        <v>170</v>
      </c>
      <c r="AT148" s="18" t="s">
        <v>166</v>
      </c>
      <c r="AU148" s="18" t="s">
        <v>94</v>
      </c>
      <c r="AY148" s="18" t="s">
        <v>164</v>
      </c>
      <c r="BE148" s="114">
        <f t="shared" si="9"/>
        <v>0</v>
      </c>
      <c r="BF148" s="114">
        <f t="shared" si="10"/>
        <v>0</v>
      </c>
      <c r="BG148" s="114">
        <f t="shared" si="11"/>
        <v>0</v>
      </c>
      <c r="BH148" s="114">
        <f t="shared" si="12"/>
        <v>0</v>
      </c>
      <c r="BI148" s="114">
        <f t="shared" si="13"/>
        <v>0</v>
      </c>
      <c r="BJ148" s="18" t="s">
        <v>24</v>
      </c>
      <c r="BK148" s="114">
        <f t="shared" si="14"/>
        <v>0</v>
      </c>
      <c r="BL148" s="18" t="s">
        <v>170</v>
      </c>
      <c r="BM148" s="18" t="s">
        <v>501</v>
      </c>
    </row>
    <row r="149" spans="2:65" s="10" customFormat="1" ht="29.85" customHeight="1">
      <c r="B149" s="155"/>
      <c r="C149" s="156"/>
      <c r="D149" s="165" t="s">
        <v>433</v>
      </c>
      <c r="E149" s="165"/>
      <c r="F149" s="165"/>
      <c r="G149" s="165"/>
      <c r="H149" s="165"/>
      <c r="I149" s="165"/>
      <c r="J149" s="165"/>
      <c r="K149" s="165"/>
      <c r="L149" s="165"/>
      <c r="M149" s="165"/>
      <c r="N149" s="239">
        <f>BK149</f>
        <v>0</v>
      </c>
      <c r="O149" s="240"/>
      <c r="P149" s="240"/>
      <c r="Q149" s="240"/>
      <c r="R149" s="158"/>
      <c r="T149" s="159"/>
      <c r="U149" s="156"/>
      <c r="V149" s="156"/>
      <c r="W149" s="160">
        <f>SUM(W150:W154)</f>
        <v>0</v>
      </c>
      <c r="X149" s="156"/>
      <c r="Y149" s="160">
        <f>SUM(Y150:Y154)</f>
        <v>1.0939999999999998E-2</v>
      </c>
      <c r="Z149" s="156"/>
      <c r="AA149" s="161">
        <f>SUM(AA150:AA154)</f>
        <v>4.1800000000000004E-2</v>
      </c>
      <c r="AR149" s="162" t="s">
        <v>94</v>
      </c>
      <c r="AT149" s="163" t="s">
        <v>82</v>
      </c>
      <c r="AU149" s="163" t="s">
        <v>24</v>
      </c>
      <c r="AY149" s="162" t="s">
        <v>164</v>
      </c>
      <c r="BK149" s="164">
        <f>SUM(BK150:BK154)</f>
        <v>0</v>
      </c>
    </row>
    <row r="150" spans="2:65" s="1" customFormat="1" ht="31.5" customHeight="1">
      <c r="B150" s="137"/>
      <c r="C150" s="166" t="s">
        <v>502</v>
      </c>
      <c r="D150" s="166" t="s">
        <v>166</v>
      </c>
      <c r="E150" s="167" t="s">
        <v>503</v>
      </c>
      <c r="F150" s="230" t="s">
        <v>504</v>
      </c>
      <c r="G150" s="230"/>
      <c r="H150" s="230"/>
      <c r="I150" s="230"/>
      <c r="J150" s="168" t="s">
        <v>169</v>
      </c>
      <c r="K150" s="169">
        <v>38</v>
      </c>
      <c r="L150" s="231">
        <v>0</v>
      </c>
      <c r="M150" s="231"/>
      <c r="N150" s="232">
        <f>ROUND(L150*K150,2)</f>
        <v>0</v>
      </c>
      <c r="O150" s="232"/>
      <c r="P150" s="232"/>
      <c r="Q150" s="232"/>
      <c r="R150" s="140"/>
      <c r="T150" s="170" t="s">
        <v>5</v>
      </c>
      <c r="U150" s="44" t="s">
        <v>48</v>
      </c>
      <c r="V150" s="36"/>
      <c r="W150" s="171">
        <f>V150*K150</f>
        <v>0</v>
      </c>
      <c r="X150" s="171">
        <v>1.2999999999999999E-4</v>
      </c>
      <c r="Y150" s="171">
        <f>X150*K150</f>
        <v>4.9399999999999999E-3</v>
      </c>
      <c r="Z150" s="171">
        <v>1.1000000000000001E-3</v>
      </c>
      <c r="AA150" s="172">
        <f>Z150*K150</f>
        <v>4.1800000000000004E-2</v>
      </c>
      <c r="AR150" s="18" t="s">
        <v>170</v>
      </c>
      <c r="AT150" s="18" t="s">
        <v>166</v>
      </c>
      <c r="AU150" s="18" t="s">
        <v>94</v>
      </c>
      <c r="AY150" s="18" t="s">
        <v>164</v>
      </c>
      <c r="BE150" s="114">
        <f>IF(U150="základní",N150,0)</f>
        <v>0</v>
      </c>
      <c r="BF150" s="114">
        <f>IF(U150="snížená",N150,0)</f>
        <v>0</v>
      </c>
      <c r="BG150" s="114">
        <f>IF(U150="zákl. přenesená",N150,0)</f>
        <v>0</v>
      </c>
      <c r="BH150" s="114">
        <f>IF(U150="sníž. přenesená",N150,0)</f>
        <v>0</v>
      </c>
      <c r="BI150" s="114">
        <f>IF(U150="nulová",N150,0)</f>
        <v>0</v>
      </c>
      <c r="BJ150" s="18" t="s">
        <v>24</v>
      </c>
      <c r="BK150" s="114">
        <f>ROUND(L150*K150,2)</f>
        <v>0</v>
      </c>
      <c r="BL150" s="18" t="s">
        <v>170</v>
      </c>
      <c r="BM150" s="18" t="s">
        <v>505</v>
      </c>
    </row>
    <row r="151" spans="2:65" s="1" customFormat="1" ht="31.5" customHeight="1">
      <c r="B151" s="137"/>
      <c r="C151" s="166" t="s">
        <v>320</v>
      </c>
      <c r="D151" s="166" t="s">
        <v>166</v>
      </c>
      <c r="E151" s="167" t="s">
        <v>506</v>
      </c>
      <c r="F151" s="230" t="s">
        <v>507</v>
      </c>
      <c r="G151" s="230"/>
      <c r="H151" s="230"/>
      <c r="I151" s="230"/>
      <c r="J151" s="168" t="s">
        <v>169</v>
      </c>
      <c r="K151" s="169">
        <v>15</v>
      </c>
      <c r="L151" s="231">
        <v>0</v>
      </c>
      <c r="M151" s="231"/>
      <c r="N151" s="232">
        <f>ROUND(L151*K151,2)</f>
        <v>0</v>
      </c>
      <c r="O151" s="232"/>
      <c r="P151" s="232"/>
      <c r="Q151" s="232"/>
      <c r="R151" s="140"/>
      <c r="T151" s="170" t="s">
        <v>5</v>
      </c>
      <c r="U151" s="44" t="s">
        <v>48</v>
      </c>
      <c r="V151" s="36"/>
      <c r="W151" s="171">
        <f>V151*K151</f>
        <v>0</v>
      </c>
      <c r="X151" s="171">
        <v>1.3999999999999999E-4</v>
      </c>
      <c r="Y151" s="171">
        <f>X151*K151</f>
        <v>2.0999999999999999E-3</v>
      </c>
      <c r="Z151" s="171">
        <v>0</v>
      </c>
      <c r="AA151" s="172">
        <f>Z151*K151</f>
        <v>0</v>
      </c>
      <c r="AR151" s="18" t="s">
        <v>170</v>
      </c>
      <c r="AT151" s="18" t="s">
        <v>166</v>
      </c>
      <c r="AU151" s="18" t="s">
        <v>94</v>
      </c>
      <c r="AY151" s="18" t="s">
        <v>164</v>
      </c>
      <c r="BE151" s="114">
        <f>IF(U151="základní",N151,0)</f>
        <v>0</v>
      </c>
      <c r="BF151" s="114">
        <f>IF(U151="snížená",N151,0)</f>
        <v>0</v>
      </c>
      <c r="BG151" s="114">
        <f>IF(U151="zákl. přenesená",N151,0)</f>
        <v>0</v>
      </c>
      <c r="BH151" s="114">
        <f>IF(U151="sníž. přenesená",N151,0)</f>
        <v>0</v>
      </c>
      <c r="BI151" s="114">
        <f>IF(U151="nulová",N151,0)</f>
        <v>0</v>
      </c>
      <c r="BJ151" s="18" t="s">
        <v>24</v>
      </c>
      <c r="BK151" s="114">
        <f>ROUND(L151*K151,2)</f>
        <v>0</v>
      </c>
      <c r="BL151" s="18" t="s">
        <v>170</v>
      </c>
      <c r="BM151" s="18" t="s">
        <v>508</v>
      </c>
    </row>
    <row r="152" spans="2:65" s="1" customFormat="1" ht="31.5" customHeight="1">
      <c r="B152" s="137"/>
      <c r="C152" s="166" t="s">
        <v>325</v>
      </c>
      <c r="D152" s="166" t="s">
        <v>166</v>
      </c>
      <c r="E152" s="167" t="s">
        <v>509</v>
      </c>
      <c r="F152" s="230" t="s">
        <v>510</v>
      </c>
      <c r="G152" s="230"/>
      <c r="H152" s="230"/>
      <c r="I152" s="230"/>
      <c r="J152" s="168" t="s">
        <v>169</v>
      </c>
      <c r="K152" s="169">
        <v>15</v>
      </c>
      <c r="L152" s="231">
        <v>0</v>
      </c>
      <c r="M152" s="231"/>
      <c r="N152" s="232">
        <f>ROUND(L152*K152,2)</f>
        <v>0</v>
      </c>
      <c r="O152" s="232"/>
      <c r="P152" s="232"/>
      <c r="Q152" s="232"/>
      <c r="R152" s="140"/>
      <c r="T152" s="170" t="s">
        <v>5</v>
      </c>
      <c r="U152" s="44" t="s">
        <v>48</v>
      </c>
      <c r="V152" s="36"/>
      <c r="W152" s="171">
        <f>V152*K152</f>
        <v>0</v>
      </c>
      <c r="X152" s="171">
        <v>2.5999999999999998E-4</v>
      </c>
      <c r="Y152" s="171">
        <f>X152*K152</f>
        <v>3.8999999999999998E-3</v>
      </c>
      <c r="Z152" s="171">
        <v>0</v>
      </c>
      <c r="AA152" s="172">
        <f>Z152*K152</f>
        <v>0</v>
      </c>
      <c r="AR152" s="18" t="s">
        <v>170</v>
      </c>
      <c r="AT152" s="18" t="s">
        <v>166</v>
      </c>
      <c r="AU152" s="18" t="s">
        <v>94</v>
      </c>
      <c r="AY152" s="18" t="s">
        <v>164</v>
      </c>
      <c r="BE152" s="114">
        <f>IF(U152="základní",N152,0)</f>
        <v>0</v>
      </c>
      <c r="BF152" s="114">
        <f>IF(U152="snížená",N152,0)</f>
        <v>0</v>
      </c>
      <c r="BG152" s="114">
        <f>IF(U152="zákl. přenesená",N152,0)</f>
        <v>0</v>
      </c>
      <c r="BH152" s="114">
        <f>IF(U152="sníž. přenesená",N152,0)</f>
        <v>0</v>
      </c>
      <c r="BI152" s="114">
        <f>IF(U152="nulová",N152,0)</f>
        <v>0</v>
      </c>
      <c r="BJ152" s="18" t="s">
        <v>24</v>
      </c>
      <c r="BK152" s="114">
        <f>ROUND(L152*K152,2)</f>
        <v>0</v>
      </c>
      <c r="BL152" s="18" t="s">
        <v>170</v>
      </c>
      <c r="BM152" s="18" t="s">
        <v>511</v>
      </c>
    </row>
    <row r="153" spans="2:65" s="1" customFormat="1" ht="31.5" customHeight="1">
      <c r="B153" s="137"/>
      <c r="C153" s="166" t="s">
        <v>29</v>
      </c>
      <c r="D153" s="166" t="s">
        <v>166</v>
      </c>
      <c r="E153" s="167" t="s">
        <v>512</v>
      </c>
      <c r="F153" s="230" t="s">
        <v>513</v>
      </c>
      <c r="G153" s="230"/>
      <c r="H153" s="230"/>
      <c r="I153" s="230"/>
      <c r="J153" s="168" t="s">
        <v>244</v>
      </c>
      <c r="K153" s="169">
        <v>4.2000000000000003E-2</v>
      </c>
      <c r="L153" s="231">
        <v>0</v>
      </c>
      <c r="M153" s="231"/>
      <c r="N153" s="232">
        <f>ROUND(L153*K153,2)</f>
        <v>0</v>
      </c>
      <c r="O153" s="232"/>
      <c r="P153" s="232"/>
      <c r="Q153" s="232"/>
      <c r="R153" s="140"/>
      <c r="T153" s="170" t="s">
        <v>5</v>
      </c>
      <c r="U153" s="44" t="s">
        <v>48</v>
      </c>
      <c r="V153" s="36"/>
      <c r="W153" s="171">
        <f>V153*K153</f>
        <v>0</v>
      </c>
      <c r="X153" s="171">
        <v>0</v>
      </c>
      <c r="Y153" s="171">
        <f>X153*K153</f>
        <v>0</v>
      </c>
      <c r="Z153" s="171">
        <v>0</v>
      </c>
      <c r="AA153" s="172">
        <f>Z153*K153</f>
        <v>0</v>
      </c>
      <c r="AR153" s="18" t="s">
        <v>170</v>
      </c>
      <c r="AT153" s="18" t="s">
        <v>166</v>
      </c>
      <c r="AU153" s="18" t="s">
        <v>94</v>
      </c>
      <c r="AY153" s="18" t="s">
        <v>164</v>
      </c>
      <c r="BE153" s="114">
        <f>IF(U153="základní",N153,0)</f>
        <v>0</v>
      </c>
      <c r="BF153" s="114">
        <f>IF(U153="snížená",N153,0)</f>
        <v>0</v>
      </c>
      <c r="BG153" s="114">
        <f>IF(U153="zákl. přenesená",N153,0)</f>
        <v>0</v>
      </c>
      <c r="BH153" s="114">
        <f>IF(U153="sníž. přenesená",N153,0)</f>
        <v>0</v>
      </c>
      <c r="BI153" s="114">
        <f>IF(U153="nulová",N153,0)</f>
        <v>0</v>
      </c>
      <c r="BJ153" s="18" t="s">
        <v>24</v>
      </c>
      <c r="BK153" s="114">
        <f>ROUND(L153*K153,2)</f>
        <v>0</v>
      </c>
      <c r="BL153" s="18" t="s">
        <v>170</v>
      </c>
      <c r="BM153" s="18" t="s">
        <v>514</v>
      </c>
    </row>
    <row r="154" spans="2:65" s="1" customFormat="1" ht="31.5" customHeight="1">
      <c r="B154" s="137"/>
      <c r="C154" s="166" t="s">
        <v>329</v>
      </c>
      <c r="D154" s="166" t="s">
        <v>166</v>
      </c>
      <c r="E154" s="167" t="s">
        <v>515</v>
      </c>
      <c r="F154" s="230" t="s">
        <v>516</v>
      </c>
      <c r="G154" s="230"/>
      <c r="H154" s="230"/>
      <c r="I154" s="230"/>
      <c r="J154" s="168" t="s">
        <v>244</v>
      </c>
      <c r="K154" s="169">
        <v>1.0999999999999999E-2</v>
      </c>
      <c r="L154" s="231">
        <v>0</v>
      </c>
      <c r="M154" s="231"/>
      <c r="N154" s="232">
        <f>ROUND(L154*K154,2)</f>
        <v>0</v>
      </c>
      <c r="O154" s="232"/>
      <c r="P154" s="232"/>
      <c r="Q154" s="232"/>
      <c r="R154" s="140"/>
      <c r="T154" s="170" t="s">
        <v>5</v>
      </c>
      <c r="U154" s="44" t="s">
        <v>48</v>
      </c>
      <c r="V154" s="36"/>
      <c r="W154" s="171">
        <f>V154*K154</f>
        <v>0</v>
      </c>
      <c r="X154" s="171">
        <v>0</v>
      </c>
      <c r="Y154" s="171">
        <f>X154*K154</f>
        <v>0</v>
      </c>
      <c r="Z154" s="171">
        <v>0</v>
      </c>
      <c r="AA154" s="172">
        <f>Z154*K154</f>
        <v>0</v>
      </c>
      <c r="AR154" s="18" t="s">
        <v>170</v>
      </c>
      <c r="AT154" s="18" t="s">
        <v>166</v>
      </c>
      <c r="AU154" s="18" t="s">
        <v>94</v>
      </c>
      <c r="AY154" s="18" t="s">
        <v>164</v>
      </c>
      <c r="BE154" s="114">
        <f>IF(U154="základní",N154,0)</f>
        <v>0</v>
      </c>
      <c r="BF154" s="114">
        <f>IF(U154="snížená",N154,0)</f>
        <v>0</v>
      </c>
      <c r="BG154" s="114">
        <f>IF(U154="zákl. přenesená",N154,0)</f>
        <v>0</v>
      </c>
      <c r="BH154" s="114">
        <f>IF(U154="sníž. přenesená",N154,0)</f>
        <v>0</v>
      </c>
      <c r="BI154" s="114">
        <f>IF(U154="nulová",N154,0)</f>
        <v>0</v>
      </c>
      <c r="BJ154" s="18" t="s">
        <v>24</v>
      </c>
      <c r="BK154" s="114">
        <f>ROUND(L154*K154,2)</f>
        <v>0</v>
      </c>
      <c r="BL154" s="18" t="s">
        <v>170</v>
      </c>
      <c r="BM154" s="18" t="s">
        <v>517</v>
      </c>
    </row>
    <row r="155" spans="2:65" s="10" customFormat="1" ht="29.85" customHeight="1">
      <c r="B155" s="155"/>
      <c r="C155" s="156"/>
      <c r="D155" s="165" t="s">
        <v>434</v>
      </c>
      <c r="E155" s="165"/>
      <c r="F155" s="165"/>
      <c r="G155" s="165"/>
      <c r="H155" s="165"/>
      <c r="I155" s="165"/>
      <c r="J155" s="165"/>
      <c r="K155" s="165"/>
      <c r="L155" s="165"/>
      <c r="M155" s="165"/>
      <c r="N155" s="239">
        <f>BK155</f>
        <v>0</v>
      </c>
      <c r="O155" s="240"/>
      <c r="P155" s="240"/>
      <c r="Q155" s="240"/>
      <c r="R155" s="158"/>
      <c r="T155" s="159"/>
      <c r="U155" s="156"/>
      <c r="V155" s="156"/>
      <c r="W155" s="160">
        <f>SUM(W156:W163)</f>
        <v>0</v>
      </c>
      <c r="X155" s="156"/>
      <c r="Y155" s="160">
        <f>SUM(Y156:Y163)</f>
        <v>0.52135999999999993</v>
      </c>
      <c r="Z155" s="156"/>
      <c r="AA155" s="161">
        <f>SUM(AA156:AA163)</f>
        <v>1.5683</v>
      </c>
      <c r="AR155" s="162" t="s">
        <v>94</v>
      </c>
      <c r="AT155" s="163" t="s">
        <v>82</v>
      </c>
      <c r="AU155" s="163" t="s">
        <v>24</v>
      </c>
      <c r="AY155" s="162" t="s">
        <v>164</v>
      </c>
      <c r="BK155" s="164">
        <f>SUM(BK156:BK163)</f>
        <v>0</v>
      </c>
    </row>
    <row r="156" spans="2:65" s="1" customFormat="1" ht="22.5" customHeight="1">
      <c r="B156" s="137"/>
      <c r="C156" s="166" t="s">
        <v>24</v>
      </c>
      <c r="D156" s="166" t="s">
        <v>166</v>
      </c>
      <c r="E156" s="167" t="s">
        <v>518</v>
      </c>
      <c r="F156" s="230" t="s">
        <v>519</v>
      </c>
      <c r="G156" s="230"/>
      <c r="H156" s="230"/>
      <c r="I156" s="230"/>
      <c r="J156" s="168" t="s">
        <v>420</v>
      </c>
      <c r="K156" s="169">
        <v>63.5</v>
      </c>
      <c r="L156" s="231">
        <v>0</v>
      </c>
      <c r="M156" s="231"/>
      <c r="N156" s="232">
        <f t="shared" ref="N156:N163" si="15">ROUND(L156*K156,2)</f>
        <v>0</v>
      </c>
      <c r="O156" s="232"/>
      <c r="P156" s="232"/>
      <c r="Q156" s="232"/>
      <c r="R156" s="140"/>
      <c r="T156" s="170" t="s">
        <v>5</v>
      </c>
      <c r="U156" s="44" t="s">
        <v>48</v>
      </c>
      <c r="V156" s="36"/>
      <c r="W156" s="171">
        <f t="shared" ref="W156:W163" si="16">V156*K156</f>
        <v>0</v>
      </c>
      <c r="X156" s="171">
        <v>0</v>
      </c>
      <c r="Y156" s="171">
        <f t="shared" ref="Y156:Y163" si="17">X156*K156</f>
        <v>0</v>
      </c>
      <c r="Z156" s="171">
        <v>2.3800000000000002E-2</v>
      </c>
      <c r="AA156" s="172">
        <f t="shared" ref="AA156:AA163" si="18">Z156*K156</f>
        <v>1.5113000000000001</v>
      </c>
      <c r="AR156" s="18" t="s">
        <v>170</v>
      </c>
      <c r="AT156" s="18" t="s">
        <v>166</v>
      </c>
      <c r="AU156" s="18" t="s">
        <v>94</v>
      </c>
      <c r="AY156" s="18" t="s">
        <v>164</v>
      </c>
      <c r="BE156" s="114">
        <f t="shared" ref="BE156:BE163" si="19">IF(U156="základní",N156,0)</f>
        <v>0</v>
      </c>
      <c r="BF156" s="114">
        <f t="shared" ref="BF156:BF163" si="20">IF(U156="snížená",N156,0)</f>
        <v>0</v>
      </c>
      <c r="BG156" s="114">
        <f t="shared" ref="BG156:BG163" si="21">IF(U156="zákl. přenesená",N156,0)</f>
        <v>0</v>
      </c>
      <c r="BH156" s="114">
        <f t="shared" ref="BH156:BH163" si="22">IF(U156="sníž. přenesená",N156,0)</f>
        <v>0</v>
      </c>
      <c r="BI156" s="114">
        <f t="shared" ref="BI156:BI163" si="23">IF(U156="nulová",N156,0)</f>
        <v>0</v>
      </c>
      <c r="BJ156" s="18" t="s">
        <v>24</v>
      </c>
      <c r="BK156" s="114">
        <f t="shared" ref="BK156:BK163" si="24">ROUND(L156*K156,2)</f>
        <v>0</v>
      </c>
      <c r="BL156" s="18" t="s">
        <v>170</v>
      </c>
      <c r="BM156" s="18" t="s">
        <v>520</v>
      </c>
    </row>
    <row r="157" spans="2:65" s="1" customFormat="1" ht="31.5" customHeight="1">
      <c r="B157" s="137"/>
      <c r="C157" s="166" t="s">
        <v>521</v>
      </c>
      <c r="D157" s="166" t="s">
        <v>166</v>
      </c>
      <c r="E157" s="167" t="s">
        <v>522</v>
      </c>
      <c r="F157" s="230" t="s">
        <v>523</v>
      </c>
      <c r="G157" s="230"/>
      <c r="H157" s="230"/>
      <c r="I157" s="230"/>
      <c r="J157" s="168" t="s">
        <v>169</v>
      </c>
      <c r="K157" s="169">
        <v>1</v>
      </c>
      <c r="L157" s="231">
        <v>0</v>
      </c>
      <c r="M157" s="231"/>
      <c r="N157" s="232">
        <f t="shared" si="15"/>
        <v>0</v>
      </c>
      <c r="O157" s="232"/>
      <c r="P157" s="232"/>
      <c r="Q157" s="232"/>
      <c r="R157" s="140"/>
      <c r="T157" s="170" t="s">
        <v>5</v>
      </c>
      <c r="U157" s="44" t="s">
        <v>48</v>
      </c>
      <c r="V157" s="36"/>
      <c r="W157" s="171">
        <f t="shared" si="16"/>
        <v>0</v>
      </c>
      <c r="X157" s="171">
        <v>2.3400000000000001E-2</v>
      </c>
      <c r="Y157" s="171">
        <f t="shared" si="17"/>
        <v>2.3400000000000001E-2</v>
      </c>
      <c r="Z157" s="171">
        <v>0</v>
      </c>
      <c r="AA157" s="172">
        <f t="shared" si="18"/>
        <v>0</v>
      </c>
      <c r="AR157" s="18" t="s">
        <v>170</v>
      </c>
      <c r="AT157" s="18" t="s">
        <v>166</v>
      </c>
      <c r="AU157" s="18" t="s">
        <v>94</v>
      </c>
      <c r="AY157" s="18" t="s">
        <v>164</v>
      </c>
      <c r="BE157" s="114">
        <f t="shared" si="19"/>
        <v>0</v>
      </c>
      <c r="BF157" s="114">
        <f t="shared" si="20"/>
        <v>0</v>
      </c>
      <c r="BG157" s="114">
        <f t="shared" si="21"/>
        <v>0</v>
      </c>
      <c r="BH157" s="114">
        <f t="shared" si="22"/>
        <v>0</v>
      </c>
      <c r="BI157" s="114">
        <f t="shared" si="23"/>
        <v>0</v>
      </c>
      <c r="BJ157" s="18" t="s">
        <v>24</v>
      </c>
      <c r="BK157" s="114">
        <f t="shared" si="24"/>
        <v>0</v>
      </c>
      <c r="BL157" s="18" t="s">
        <v>170</v>
      </c>
      <c r="BM157" s="18" t="s">
        <v>524</v>
      </c>
    </row>
    <row r="158" spans="2:65" s="1" customFormat="1" ht="31.5" customHeight="1">
      <c r="B158" s="137"/>
      <c r="C158" s="166" t="s">
        <v>292</v>
      </c>
      <c r="D158" s="166" t="s">
        <v>166</v>
      </c>
      <c r="E158" s="167" t="s">
        <v>525</v>
      </c>
      <c r="F158" s="230" t="s">
        <v>526</v>
      </c>
      <c r="G158" s="230"/>
      <c r="H158" s="230"/>
      <c r="I158" s="230"/>
      <c r="J158" s="168" t="s">
        <v>169</v>
      </c>
      <c r="K158" s="169">
        <v>10</v>
      </c>
      <c r="L158" s="231">
        <v>0</v>
      </c>
      <c r="M158" s="231"/>
      <c r="N158" s="232">
        <f t="shared" si="15"/>
        <v>0</v>
      </c>
      <c r="O158" s="232"/>
      <c r="P158" s="232"/>
      <c r="Q158" s="232"/>
      <c r="R158" s="140"/>
      <c r="T158" s="170" t="s">
        <v>5</v>
      </c>
      <c r="U158" s="44" t="s">
        <v>48</v>
      </c>
      <c r="V158" s="36"/>
      <c r="W158" s="171">
        <f t="shared" si="16"/>
        <v>0</v>
      </c>
      <c r="X158" s="171">
        <v>3.4000000000000002E-2</v>
      </c>
      <c r="Y158" s="171">
        <f t="shared" si="17"/>
        <v>0.34</v>
      </c>
      <c r="Z158" s="171">
        <v>0</v>
      </c>
      <c r="AA158" s="172">
        <f t="shared" si="18"/>
        <v>0</v>
      </c>
      <c r="AR158" s="18" t="s">
        <v>170</v>
      </c>
      <c r="AT158" s="18" t="s">
        <v>166</v>
      </c>
      <c r="AU158" s="18" t="s">
        <v>94</v>
      </c>
      <c r="AY158" s="18" t="s">
        <v>164</v>
      </c>
      <c r="BE158" s="114">
        <f t="shared" si="19"/>
        <v>0</v>
      </c>
      <c r="BF158" s="114">
        <f t="shared" si="20"/>
        <v>0</v>
      </c>
      <c r="BG158" s="114">
        <f t="shared" si="21"/>
        <v>0</v>
      </c>
      <c r="BH158" s="114">
        <f t="shared" si="22"/>
        <v>0</v>
      </c>
      <c r="BI158" s="114">
        <f t="shared" si="23"/>
        <v>0</v>
      </c>
      <c r="BJ158" s="18" t="s">
        <v>24</v>
      </c>
      <c r="BK158" s="114">
        <f t="shared" si="24"/>
        <v>0</v>
      </c>
      <c r="BL158" s="18" t="s">
        <v>170</v>
      </c>
      <c r="BM158" s="18" t="s">
        <v>527</v>
      </c>
    </row>
    <row r="159" spans="2:65" s="1" customFormat="1" ht="31.5" customHeight="1">
      <c r="B159" s="137"/>
      <c r="C159" s="166" t="s">
        <v>10</v>
      </c>
      <c r="D159" s="166" t="s">
        <v>166</v>
      </c>
      <c r="E159" s="167" t="s">
        <v>528</v>
      </c>
      <c r="F159" s="230" t="s">
        <v>529</v>
      </c>
      <c r="G159" s="230"/>
      <c r="H159" s="230"/>
      <c r="I159" s="230"/>
      <c r="J159" s="168" t="s">
        <v>169</v>
      </c>
      <c r="K159" s="169">
        <v>4</v>
      </c>
      <c r="L159" s="231">
        <v>0</v>
      </c>
      <c r="M159" s="231"/>
      <c r="N159" s="232">
        <f t="shared" si="15"/>
        <v>0</v>
      </c>
      <c r="O159" s="232"/>
      <c r="P159" s="232"/>
      <c r="Q159" s="232"/>
      <c r="R159" s="140"/>
      <c r="T159" s="170" t="s">
        <v>5</v>
      </c>
      <c r="U159" s="44" t="s">
        <v>48</v>
      </c>
      <c r="V159" s="36"/>
      <c r="W159" s="171">
        <f t="shared" si="16"/>
        <v>0</v>
      </c>
      <c r="X159" s="171">
        <v>3.9300000000000002E-2</v>
      </c>
      <c r="Y159" s="171">
        <f t="shared" si="17"/>
        <v>0.15720000000000001</v>
      </c>
      <c r="Z159" s="171">
        <v>0</v>
      </c>
      <c r="AA159" s="172">
        <f t="shared" si="18"/>
        <v>0</v>
      </c>
      <c r="AR159" s="18" t="s">
        <v>170</v>
      </c>
      <c r="AT159" s="18" t="s">
        <v>166</v>
      </c>
      <c r="AU159" s="18" t="s">
        <v>94</v>
      </c>
      <c r="AY159" s="18" t="s">
        <v>164</v>
      </c>
      <c r="BE159" s="114">
        <f t="shared" si="19"/>
        <v>0</v>
      </c>
      <c r="BF159" s="114">
        <f t="shared" si="20"/>
        <v>0</v>
      </c>
      <c r="BG159" s="114">
        <f t="shared" si="21"/>
        <v>0</v>
      </c>
      <c r="BH159" s="114">
        <f t="shared" si="22"/>
        <v>0</v>
      </c>
      <c r="BI159" s="114">
        <f t="shared" si="23"/>
        <v>0</v>
      </c>
      <c r="BJ159" s="18" t="s">
        <v>24</v>
      </c>
      <c r="BK159" s="114">
        <f t="shared" si="24"/>
        <v>0</v>
      </c>
      <c r="BL159" s="18" t="s">
        <v>170</v>
      </c>
      <c r="BM159" s="18" t="s">
        <v>530</v>
      </c>
    </row>
    <row r="160" spans="2:65" s="1" customFormat="1" ht="31.5" customHeight="1">
      <c r="B160" s="137"/>
      <c r="C160" s="166" t="s">
        <v>261</v>
      </c>
      <c r="D160" s="166" t="s">
        <v>166</v>
      </c>
      <c r="E160" s="167" t="s">
        <v>531</v>
      </c>
      <c r="F160" s="230" t="s">
        <v>532</v>
      </c>
      <c r="G160" s="230"/>
      <c r="H160" s="230"/>
      <c r="I160" s="230"/>
      <c r="J160" s="168" t="s">
        <v>169</v>
      </c>
      <c r="K160" s="169">
        <v>76</v>
      </c>
      <c r="L160" s="231">
        <v>0</v>
      </c>
      <c r="M160" s="231"/>
      <c r="N160" s="232">
        <f t="shared" si="15"/>
        <v>0</v>
      </c>
      <c r="O160" s="232"/>
      <c r="P160" s="232"/>
      <c r="Q160" s="232"/>
      <c r="R160" s="140"/>
      <c r="T160" s="170" t="s">
        <v>5</v>
      </c>
      <c r="U160" s="44" t="s">
        <v>48</v>
      </c>
      <c r="V160" s="36"/>
      <c r="W160" s="171">
        <f t="shared" si="16"/>
        <v>0</v>
      </c>
      <c r="X160" s="171">
        <v>1.0000000000000001E-5</v>
      </c>
      <c r="Y160" s="171">
        <f t="shared" si="17"/>
        <v>7.6000000000000004E-4</v>
      </c>
      <c r="Z160" s="171">
        <v>7.5000000000000002E-4</v>
      </c>
      <c r="AA160" s="172">
        <f t="shared" si="18"/>
        <v>5.7000000000000002E-2</v>
      </c>
      <c r="AR160" s="18" t="s">
        <v>170</v>
      </c>
      <c r="AT160" s="18" t="s">
        <v>166</v>
      </c>
      <c r="AU160" s="18" t="s">
        <v>94</v>
      </c>
      <c r="AY160" s="18" t="s">
        <v>164</v>
      </c>
      <c r="BE160" s="114">
        <f t="shared" si="19"/>
        <v>0</v>
      </c>
      <c r="BF160" s="114">
        <f t="shared" si="20"/>
        <v>0</v>
      </c>
      <c r="BG160" s="114">
        <f t="shared" si="21"/>
        <v>0</v>
      </c>
      <c r="BH160" s="114">
        <f t="shared" si="22"/>
        <v>0</v>
      </c>
      <c r="BI160" s="114">
        <f t="shared" si="23"/>
        <v>0</v>
      </c>
      <c r="BJ160" s="18" t="s">
        <v>24</v>
      </c>
      <c r="BK160" s="114">
        <f t="shared" si="24"/>
        <v>0</v>
      </c>
      <c r="BL160" s="18" t="s">
        <v>170</v>
      </c>
      <c r="BM160" s="18" t="s">
        <v>533</v>
      </c>
    </row>
    <row r="161" spans="2:65" s="1" customFormat="1" ht="22.5" customHeight="1">
      <c r="B161" s="137"/>
      <c r="C161" s="166" t="s">
        <v>265</v>
      </c>
      <c r="D161" s="166" t="s">
        <v>166</v>
      </c>
      <c r="E161" s="167" t="s">
        <v>534</v>
      </c>
      <c r="F161" s="230" t="s">
        <v>535</v>
      </c>
      <c r="G161" s="230"/>
      <c r="H161" s="230"/>
      <c r="I161" s="230"/>
      <c r="J161" s="168" t="s">
        <v>420</v>
      </c>
      <c r="K161" s="169">
        <v>63.5</v>
      </c>
      <c r="L161" s="231">
        <v>0</v>
      </c>
      <c r="M161" s="231"/>
      <c r="N161" s="232">
        <f t="shared" si="15"/>
        <v>0</v>
      </c>
      <c r="O161" s="232"/>
      <c r="P161" s="232"/>
      <c r="Q161" s="232"/>
      <c r="R161" s="140"/>
      <c r="T161" s="170" t="s">
        <v>5</v>
      </c>
      <c r="U161" s="44" t="s">
        <v>48</v>
      </c>
      <c r="V161" s="36"/>
      <c r="W161" s="171">
        <f t="shared" si="16"/>
        <v>0</v>
      </c>
      <c r="X161" s="171">
        <v>0</v>
      </c>
      <c r="Y161" s="171">
        <f t="shared" si="17"/>
        <v>0</v>
      </c>
      <c r="Z161" s="171">
        <v>0</v>
      </c>
      <c r="AA161" s="172">
        <f t="shared" si="18"/>
        <v>0</v>
      </c>
      <c r="AR161" s="18" t="s">
        <v>170</v>
      </c>
      <c r="AT161" s="18" t="s">
        <v>166</v>
      </c>
      <c r="AU161" s="18" t="s">
        <v>94</v>
      </c>
      <c r="AY161" s="18" t="s">
        <v>164</v>
      </c>
      <c r="BE161" s="114">
        <f t="shared" si="19"/>
        <v>0</v>
      </c>
      <c r="BF161" s="114">
        <f t="shared" si="20"/>
        <v>0</v>
      </c>
      <c r="BG161" s="114">
        <f t="shared" si="21"/>
        <v>0</v>
      </c>
      <c r="BH161" s="114">
        <f t="shared" si="22"/>
        <v>0</v>
      </c>
      <c r="BI161" s="114">
        <f t="shared" si="23"/>
        <v>0</v>
      </c>
      <c r="BJ161" s="18" t="s">
        <v>24</v>
      </c>
      <c r="BK161" s="114">
        <f t="shared" si="24"/>
        <v>0</v>
      </c>
      <c r="BL161" s="18" t="s">
        <v>170</v>
      </c>
      <c r="BM161" s="18" t="s">
        <v>536</v>
      </c>
    </row>
    <row r="162" spans="2:65" s="1" customFormat="1" ht="31.5" customHeight="1">
      <c r="B162" s="137"/>
      <c r="C162" s="166" t="s">
        <v>537</v>
      </c>
      <c r="D162" s="166" t="s">
        <v>166</v>
      </c>
      <c r="E162" s="167" t="s">
        <v>538</v>
      </c>
      <c r="F162" s="230" t="s">
        <v>539</v>
      </c>
      <c r="G162" s="230"/>
      <c r="H162" s="230"/>
      <c r="I162" s="230"/>
      <c r="J162" s="168" t="s">
        <v>244</v>
      </c>
      <c r="K162" s="169">
        <v>1.6579999999999999</v>
      </c>
      <c r="L162" s="231">
        <v>0</v>
      </c>
      <c r="M162" s="231"/>
      <c r="N162" s="232">
        <f t="shared" si="15"/>
        <v>0</v>
      </c>
      <c r="O162" s="232"/>
      <c r="P162" s="232"/>
      <c r="Q162" s="232"/>
      <c r="R162" s="140"/>
      <c r="T162" s="170" t="s">
        <v>5</v>
      </c>
      <c r="U162" s="44" t="s">
        <v>48</v>
      </c>
      <c r="V162" s="36"/>
      <c r="W162" s="171">
        <f t="shared" si="16"/>
        <v>0</v>
      </c>
      <c r="X162" s="171">
        <v>0</v>
      </c>
      <c r="Y162" s="171">
        <f t="shared" si="17"/>
        <v>0</v>
      </c>
      <c r="Z162" s="171">
        <v>0</v>
      </c>
      <c r="AA162" s="172">
        <f t="shared" si="18"/>
        <v>0</v>
      </c>
      <c r="AR162" s="18" t="s">
        <v>170</v>
      </c>
      <c r="AT162" s="18" t="s">
        <v>166</v>
      </c>
      <c r="AU162" s="18" t="s">
        <v>94</v>
      </c>
      <c r="AY162" s="18" t="s">
        <v>164</v>
      </c>
      <c r="BE162" s="114">
        <f t="shared" si="19"/>
        <v>0</v>
      </c>
      <c r="BF162" s="114">
        <f t="shared" si="20"/>
        <v>0</v>
      </c>
      <c r="BG162" s="114">
        <f t="shared" si="21"/>
        <v>0</v>
      </c>
      <c r="BH162" s="114">
        <f t="shared" si="22"/>
        <v>0</v>
      </c>
      <c r="BI162" s="114">
        <f t="shared" si="23"/>
        <v>0</v>
      </c>
      <c r="BJ162" s="18" t="s">
        <v>24</v>
      </c>
      <c r="BK162" s="114">
        <f t="shared" si="24"/>
        <v>0</v>
      </c>
      <c r="BL162" s="18" t="s">
        <v>170</v>
      </c>
      <c r="BM162" s="18" t="s">
        <v>540</v>
      </c>
    </row>
    <row r="163" spans="2:65" s="1" customFormat="1" ht="31.5" customHeight="1">
      <c r="B163" s="137"/>
      <c r="C163" s="166" t="s">
        <v>284</v>
      </c>
      <c r="D163" s="166" t="s">
        <v>166</v>
      </c>
      <c r="E163" s="167" t="s">
        <v>541</v>
      </c>
      <c r="F163" s="230" t="s">
        <v>542</v>
      </c>
      <c r="G163" s="230"/>
      <c r="H163" s="230"/>
      <c r="I163" s="230"/>
      <c r="J163" s="168" t="s">
        <v>244</v>
      </c>
      <c r="K163" s="169">
        <v>0.52100000000000002</v>
      </c>
      <c r="L163" s="231">
        <v>0</v>
      </c>
      <c r="M163" s="231"/>
      <c r="N163" s="232">
        <f t="shared" si="15"/>
        <v>0</v>
      </c>
      <c r="O163" s="232"/>
      <c r="P163" s="232"/>
      <c r="Q163" s="232"/>
      <c r="R163" s="140"/>
      <c r="T163" s="170" t="s">
        <v>5</v>
      </c>
      <c r="U163" s="44" t="s">
        <v>48</v>
      </c>
      <c r="V163" s="36"/>
      <c r="W163" s="171">
        <f t="shared" si="16"/>
        <v>0</v>
      </c>
      <c r="X163" s="171">
        <v>0</v>
      </c>
      <c r="Y163" s="171">
        <f t="shared" si="17"/>
        <v>0</v>
      </c>
      <c r="Z163" s="171">
        <v>0</v>
      </c>
      <c r="AA163" s="172">
        <f t="shared" si="18"/>
        <v>0</v>
      </c>
      <c r="AR163" s="18" t="s">
        <v>170</v>
      </c>
      <c r="AT163" s="18" t="s">
        <v>166</v>
      </c>
      <c r="AU163" s="18" t="s">
        <v>94</v>
      </c>
      <c r="AY163" s="18" t="s">
        <v>164</v>
      </c>
      <c r="BE163" s="114">
        <f t="shared" si="19"/>
        <v>0</v>
      </c>
      <c r="BF163" s="114">
        <f t="shared" si="20"/>
        <v>0</v>
      </c>
      <c r="BG163" s="114">
        <f t="shared" si="21"/>
        <v>0</v>
      </c>
      <c r="BH163" s="114">
        <f t="shared" si="22"/>
        <v>0</v>
      </c>
      <c r="BI163" s="114">
        <f t="shared" si="23"/>
        <v>0</v>
      </c>
      <c r="BJ163" s="18" t="s">
        <v>24</v>
      </c>
      <c r="BK163" s="114">
        <f t="shared" si="24"/>
        <v>0</v>
      </c>
      <c r="BL163" s="18" t="s">
        <v>170</v>
      </c>
      <c r="BM163" s="18" t="s">
        <v>543</v>
      </c>
    </row>
    <row r="164" spans="2:65" s="10" customFormat="1" ht="37.35" customHeight="1">
      <c r="B164" s="155"/>
      <c r="C164" s="156"/>
      <c r="D164" s="157" t="s">
        <v>138</v>
      </c>
      <c r="E164" s="157"/>
      <c r="F164" s="157"/>
      <c r="G164" s="157"/>
      <c r="H164" s="157"/>
      <c r="I164" s="157"/>
      <c r="J164" s="157"/>
      <c r="K164" s="157"/>
      <c r="L164" s="157"/>
      <c r="M164" s="157"/>
      <c r="N164" s="241">
        <f>BK164</f>
        <v>0</v>
      </c>
      <c r="O164" s="242"/>
      <c r="P164" s="242"/>
      <c r="Q164" s="242"/>
      <c r="R164" s="158"/>
      <c r="T164" s="159"/>
      <c r="U164" s="156"/>
      <c r="V164" s="156"/>
      <c r="W164" s="160">
        <f>W165</f>
        <v>0</v>
      </c>
      <c r="X164" s="156"/>
      <c r="Y164" s="160">
        <f>Y165</f>
        <v>0</v>
      </c>
      <c r="Z164" s="156"/>
      <c r="AA164" s="161">
        <f>AA165</f>
        <v>0</v>
      </c>
      <c r="AR164" s="162" t="s">
        <v>265</v>
      </c>
      <c r="AT164" s="163" t="s">
        <v>82</v>
      </c>
      <c r="AU164" s="163" t="s">
        <v>83</v>
      </c>
      <c r="AY164" s="162" t="s">
        <v>164</v>
      </c>
      <c r="BK164" s="164">
        <f>BK165</f>
        <v>0</v>
      </c>
    </row>
    <row r="165" spans="2:65" s="1" customFormat="1" ht="22.5" customHeight="1">
      <c r="B165" s="137"/>
      <c r="C165" s="166" t="s">
        <v>544</v>
      </c>
      <c r="D165" s="166" t="s">
        <v>166</v>
      </c>
      <c r="E165" s="167" t="s">
        <v>545</v>
      </c>
      <c r="F165" s="230" t="s">
        <v>546</v>
      </c>
      <c r="G165" s="230"/>
      <c r="H165" s="230"/>
      <c r="I165" s="230"/>
      <c r="J165" s="168" t="s">
        <v>402</v>
      </c>
      <c r="K165" s="169">
        <v>10</v>
      </c>
      <c r="L165" s="231">
        <v>0</v>
      </c>
      <c r="M165" s="231"/>
      <c r="N165" s="232">
        <f>ROUND(L165*K165,2)</f>
        <v>0</v>
      </c>
      <c r="O165" s="232"/>
      <c r="P165" s="232"/>
      <c r="Q165" s="232"/>
      <c r="R165" s="140"/>
      <c r="T165" s="170" t="s">
        <v>5</v>
      </c>
      <c r="U165" s="44" t="s">
        <v>48</v>
      </c>
      <c r="V165" s="36"/>
      <c r="W165" s="171">
        <f>V165*K165</f>
        <v>0</v>
      </c>
      <c r="X165" s="171">
        <v>0</v>
      </c>
      <c r="Y165" s="171">
        <f>X165*K165</f>
        <v>0</v>
      </c>
      <c r="Z165" s="171">
        <v>0</v>
      </c>
      <c r="AA165" s="172">
        <f>Z165*K165</f>
        <v>0</v>
      </c>
      <c r="AR165" s="18" t="s">
        <v>403</v>
      </c>
      <c r="AT165" s="18" t="s">
        <v>166</v>
      </c>
      <c r="AU165" s="18" t="s">
        <v>24</v>
      </c>
      <c r="AY165" s="18" t="s">
        <v>164</v>
      </c>
      <c r="BE165" s="114">
        <f>IF(U165="základní",N165,0)</f>
        <v>0</v>
      </c>
      <c r="BF165" s="114">
        <f>IF(U165="snížená",N165,0)</f>
        <v>0</v>
      </c>
      <c r="BG165" s="114">
        <f>IF(U165="zákl. přenesená",N165,0)</f>
        <v>0</v>
      </c>
      <c r="BH165" s="114">
        <f>IF(U165="sníž. přenesená",N165,0)</f>
        <v>0</v>
      </c>
      <c r="BI165" s="114">
        <f>IF(U165="nulová",N165,0)</f>
        <v>0</v>
      </c>
      <c r="BJ165" s="18" t="s">
        <v>24</v>
      </c>
      <c r="BK165" s="114">
        <f>ROUND(L165*K165,2)</f>
        <v>0</v>
      </c>
      <c r="BL165" s="18" t="s">
        <v>403</v>
      </c>
      <c r="BM165" s="18" t="s">
        <v>547</v>
      </c>
    </row>
    <row r="166" spans="2:65" s="10" customFormat="1" ht="37.35" customHeight="1">
      <c r="B166" s="155"/>
      <c r="C166" s="156"/>
      <c r="D166" s="157" t="s">
        <v>139</v>
      </c>
      <c r="E166" s="157"/>
      <c r="F166" s="157"/>
      <c r="G166" s="157"/>
      <c r="H166" s="157"/>
      <c r="I166" s="157"/>
      <c r="J166" s="157"/>
      <c r="K166" s="157"/>
      <c r="L166" s="157"/>
      <c r="M166" s="157"/>
      <c r="N166" s="241">
        <f>BK166</f>
        <v>0</v>
      </c>
      <c r="O166" s="242"/>
      <c r="P166" s="242"/>
      <c r="Q166" s="242"/>
      <c r="R166" s="158"/>
      <c r="T166" s="159"/>
      <c r="U166" s="156"/>
      <c r="V166" s="156"/>
      <c r="W166" s="160">
        <f>W167</f>
        <v>0</v>
      </c>
      <c r="X166" s="156"/>
      <c r="Y166" s="160">
        <f>Y167</f>
        <v>0</v>
      </c>
      <c r="Z166" s="156"/>
      <c r="AA166" s="161">
        <f>AA167</f>
        <v>0</v>
      </c>
      <c r="AR166" s="162" t="s">
        <v>265</v>
      </c>
      <c r="AT166" s="163" t="s">
        <v>82</v>
      </c>
      <c r="AU166" s="163" t="s">
        <v>83</v>
      </c>
      <c r="AY166" s="162" t="s">
        <v>164</v>
      </c>
      <c r="BK166" s="164">
        <f>BK167</f>
        <v>0</v>
      </c>
    </row>
    <row r="167" spans="2:65" s="1" customFormat="1" ht="22.5" customHeight="1">
      <c r="B167" s="137"/>
      <c r="C167" s="166" t="s">
        <v>277</v>
      </c>
      <c r="D167" s="166" t="s">
        <v>166</v>
      </c>
      <c r="E167" s="167" t="s">
        <v>548</v>
      </c>
      <c r="F167" s="230" t="s">
        <v>407</v>
      </c>
      <c r="G167" s="230"/>
      <c r="H167" s="230"/>
      <c r="I167" s="230"/>
      <c r="J167" s="168" t="s">
        <v>323</v>
      </c>
      <c r="K167" s="173">
        <v>10</v>
      </c>
      <c r="L167" s="231">
        <v>0</v>
      </c>
      <c r="M167" s="231"/>
      <c r="N167" s="232">
        <f>ROUND(L167*K167,2)</f>
        <v>0</v>
      </c>
      <c r="O167" s="232"/>
      <c r="P167" s="232"/>
      <c r="Q167" s="232"/>
      <c r="R167" s="140"/>
      <c r="T167" s="170" t="s">
        <v>5</v>
      </c>
      <c r="U167" s="44" t="s">
        <v>48</v>
      </c>
      <c r="V167" s="36"/>
      <c r="W167" s="171">
        <f>V167*K167</f>
        <v>0</v>
      </c>
      <c r="X167" s="171">
        <v>0</v>
      </c>
      <c r="Y167" s="171">
        <f>X167*K167</f>
        <v>0</v>
      </c>
      <c r="Z167" s="171">
        <v>0</v>
      </c>
      <c r="AA167" s="172">
        <f>Z167*K167</f>
        <v>0</v>
      </c>
      <c r="AR167" s="18" t="s">
        <v>403</v>
      </c>
      <c r="AT167" s="18" t="s">
        <v>166</v>
      </c>
      <c r="AU167" s="18" t="s">
        <v>24</v>
      </c>
      <c r="AY167" s="18" t="s">
        <v>164</v>
      </c>
      <c r="BE167" s="114">
        <f>IF(U167="základní",N167,0)</f>
        <v>0</v>
      </c>
      <c r="BF167" s="114">
        <f>IF(U167="snížená",N167,0)</f>
        <v>0</v>
      </c>
      <c r="BG167" s="114">
        <f>IF(U167="zákl. přenesená",N167,0)</f>
        <v>0</v>
      </c>
      <c r="BH167" s="114">
        <f>IF(U167="sníž. přenesená",N167,0)</f>
        <v>0</v>
      </c>
      <c r="BI167" s="114">
        <f>IF(U167="nulová",N167,0)</f>
        <v>0</v>
      </c>
      <c r="BJ167" s="18" t="s">
        <v>24</v>
      </c>
      <c r="BK167" s="114">
        <f>ROUND(L167*K167,2)</f>
        <v>0</v>
      </c>
      <c r="BL167" s="18" t="s">
        <v>403</v>
      </c>
      <c r="BM167" s="18" t="s">
        <v>549</v>
      </c>
    </row>
    <row r="168" spans="2:65" s="10" customFormat="1" ht="37.35" customHeight="1">
      <c r="B168" s="155"/>
      <c r="C168" s="156"/>
      <c r="D168" s="157" t="s">
        <v>141</v>
      </c>
      <c r="E168" s="157"/>
      <c r="F168" s="157"/>
      <c r="G168" s="157"/>
      <c r="H168" s="157"/>
      <c r="I168" s="157"/>
      <c r="J168" s="157"/>
      <c r="K168" s="157"/>
      <c r="L168" s="157"/>
      <c r="M168" s="157"/>
      <c r="N168" s="241">
        <f>BK168</f>
        <v>0</v>
      </c>
      <c r="O168" s="242"/>
      <c r="P168" s="242"/>
      <c r="Q168" s="242"/>
      <c r="R168" s="158"/>
      <c r="T168" s="159"/>
      <c r="U168" s="156"/>
      <c r="V168" s="156"/>
      <c r="W168" s="160">
        <f>W169</f>
        <v>0</v>
      </c>
      <c r="X168" s="156"/>
      <c r="Y168" s="160">
        <f>Y169</f>
        <v>0</v>
      </c>
      <c r="Z168" s="156"/>
      <c r="AA168" s="161">
        <f>AA169</f>
        <v>0</v>
      </c>
      <c r="AR168" s="162" t="s">
        <v>265</v>
      </c>
      <c r="AT168" s="163" t="s">
        <v>82</v>
      </c>
      <c r="AU168" s="163" t="s">
        <v>83</v>
      </c>
      <c r="AY168" s="162" t="s">
        <v>164</v>
      </c>
      <c r="BK168" s="164">
        <f>BK169</f>
        <v>0</v>
      </c>
    </row>
    <row r="169" spans="2:65" s="1" customFormat="1" ht="31.5" customHeight="1">
      <c r="B169" s="137"/>
      <c r="C169" s="166" t="s">
        <v>254</v>
      </c>
      <c r="D169" s="166" t="s">
        <v>166</v>
      </c>
      <c r="E169" s="167" t="s">
        <v>410</v>
      </c>
      <c r="F169" s="230" t="s">
        <v>550</v>
      </c>
      <c r="G169" s="230"/>
      <c r="H169" s="230"/>
      <c r="I169" s="230"/>
      <c r="J169" s="168" t="s">
        <v>385</v>
      </c>
      <c r="K169" s="169">
        <v>1</v>
      </c>
      <c r="L169" s="231">
        <v>0</v>
      </c>
      <c r="M169" s="231"/>
      <c r="N169" s="232">
        <f>ROUND(L169*K169,2)</f>
        <v>0</v>
      </c>
      <c r="O169" s="232"/>
      <c r="P169" s="232"/>
      <c r="Q169" s="232"/>
      <c r="R169" s="140"/>
      <c r="T169" s="170" t="s">
        <v>5</v>
      </c>
      <c r="U169" s="44" t="s">
        <v>48</v>
      </c>
      <c r="V169" s="36"/>
      <c r="W169" s="171">
        <f>V169*K169</f>
        <v>0</v>
      </c>
      <c r="X169" s="171">
        <v>0</v>
      </c>
      <c r="Y169" s="171">
        <f>X169*K169</f>
        <v>0</v>
      </c>
      <c r="Z169" s="171">
        <v>0</v>
      </c>
      <c r="AA169" s="172">
        <f>Z169*K169</f>
        <v>0</v>
      </c>
      <c r="AR169" s="18" t="s">
        <v>403</v>
      </c>
      <c r="AT169" s="18" t="s">
        <v>166</v>
      </c>
      <c r="AU169" s="18" t="s">
        <v>24</v>
      </c>
      <c r="AY169" s="18" t="s">
        <v>164</v>
      </c>
      <c r="BE169" s="114">
        <f>IF(U169="základní",N169,0)</f>
        <v>0</v>
      </c>
      <c r="BF169" s="114">
        <f>IF(U169="snížená",N169,0)</f>
        <v>0</v>
      </c>
      <c r="BG169" s="114">
        <f>IF(U169="zákl. přenesená",N169,0)</f>
        <v>0</v>
      </c>
      <c r="BH169" s="114">
        <f>IF(U169="sníž. přenesená",N169,0)</f>
        <v>0</v>
      </c>
      <c r="BI169" s="114">
        <f>IF(U169="nulová",N169,0)</f>
        <v>0</v>
      </c>
      <c r="BJ169" s="18" t="s">
        <v>24</v>
      </c>
      <c r="BK169" s="114">
        <f>ROUND(L169*K169,2)</f>
        <v>0</v>
      </c>
      <c r="BL169" s="18" t="s">
        <v>403</v>
      </c>
      <c r="BM169" s="18" t="s">
        <v>551</v>
      </c>
    </row>
    <row r="170" spans="2:65" s="1" customFormat="1" ht="49.9" customHeight="1">
      <c r="B170" s="35"/>
      <c r="C170" s="36"/>
      <c r="D170" s="157" t="s">
        <v>427</v>
      </c>
      <c r="E170" s="36"/>
      <c r="F170" s="36"/>
      <c r="G170" s="36"/>
      <c r="H170" s="36"/>
      <c r="I170" s="36"/>
      <c r="J170" s="36"/>
      <c r="K170" s="36"/>
      <c r="L170" s="36"/>
      <c r="M170" s="36"/>
      <c r="N170" s="227">
        <f>BK170</f>
        <v>0</v>
      </c>
      <c r="O170" s="228"/>
      <c r="P170" s="228"/>
      <c r="Q170" s="228"/>
      <c r="R170" s="37"/>
      <c r="T170" s="174"/>
      <c r="U170" s="56"/>
      <c r="V170" s="56"/>
      <c r="W170" s="56"/>
      <c r="X170" s="56"/>
      <c r="Y170" s="56"/>
      <c r="Z170" s="56"/>
      <c r="AA170" s="58"/>
      <c r="AT170" s="18" t="s">
        <v>82</v>
      </c>
      <c r="AU170" s="18" t="s">
        <v>83</v>
      </c>
      <c r="AY170" s="18" t="s">
        <v>428</v>
      </c>
      <c r="BK170" s="114">
        <v>0</v>
      </c>
    </row>
    <row r="171" spans="2:65" s="1" customFormat="1" ht="6.95" customHeight="1">
      <c r="B171" s="59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1"/>
    </row>
  </sheetData>
  <mergeCells count="191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105:Q105"/>
    <mergeCell ref="L107:Q107"/>
    <mergeCell ref="C113:Q113"/>
    <mergeCell ref="F115:P115"/>
    <mergeCell ref="F116:P116"/>
    <mergeCell ref="F117:P117"/>
    <mergeCell ref="M119:P119"/>
    <mergeCell ref="M121:Q121"/>
    <mergeCell ref="M122:Q122"/>
    <mergeCell ref="F124:I124"/>
    <mergeCell ref="L124:M124"/>
    <mergeCell ref="N124:Q124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65:I165"/>
    <mergeCell ref="L165:M165"/>
    <mergeCell ref="N165:Q165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N170:Q170"/>
    <mergeCell ref="H1:K1"/>
    <mergeCell ref="S2:AC2"/>
    <mergeCell ref="F167:I167"/>
    <mergeCell ref="L167:M167"/>
    <mergeCell ref="N167:Q167"/>
    <mergeCell ref="F169:I169"/>
    <mergeCell ref="L169:M169"/>
    <mergeCell ref="N169:Q169"/>
    <mergeCell ref="N125:Q125"/>
    <mergeCell ref="N126:Q126"/>
    <mergeCell ref="N127:Q127"/>
    <mergeCell ref="N131:Q131"/>
    <mergeCell ref="N149:Q149"/>
    <mergeCell ref="N155:Q155"/>
    <mergeCell ref="N164:Q164"/>
    <mergeCell ref="N166:Q166"/>
    <mergeCell ref="N168:Q168"/>
    <mergeCell ref="F162:I162"/>
    <mergeCell ref="L162:M162"/>
    <mergeCell ref="N162:Q162"/>
    <mergeCell ref="F163:I163"/>
    <mergeCell ref="L163:M163"/>
    <mergeCell ref="N163:Q163"/>
  </mergeCells>
  <hyperlinks>
    <hyperlink ref="F1:G1" location="C2" display="1) Krycí list rozpočtu"/>
    <hyperlink ref="H1:K1" location="C87" display="2) Rekapitulace rozpočtu"/>
    <hyperlink ref="L1" location="C124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27"/>
  <sheetViews>
    <sheetView showGridLines="0" tabSelected="1" workbookViewId="0">
      <pane ySplit="1" topLeftCell="A95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116</v>
      </c>
      <c r="G1" s="14"/>
      <c r="H1" s="229" t="s">
        <v>117</v>
      </c>
      <c r="I1" s="229"/>
      <c r="J1" s="229"/>
      <c r="K1" s="229"/>
      <c r="L1" s="14" t="s">
        <v>118</v>
      </c>
      <c r="M1" s="12"/>
      <c r="N1" s="12"/>
      <c r="O1" s="13" t="s">
        <v>119</v>
      </c>
      <c r="P1" s="12"/>
      <c r="Q1" s="12"/>
      <c r="R1" s="12"/>
      <c r="S1" s="14" t="s">
        <v>120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4" t="s">
        <v>7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S2" s="180" t="s">
        <v>8</v>
      </c>
      <c r="T2" s="181"/>
      <c r="U2" s="181"/>
      <c r="V2" s="181"/>
      <c r="W2" s="181"/>
      <c r="X2" s="181"/>
      <c r="Y2" s="181"/>
      <c r="Z2" s="181"/>
      <c r="AA2" s="181"/>
      <c r="AB2" s="181"/>
      <c r="AC2" s="181"/>
      <c r="AT2" s="18" t="s">
        <v>106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94</v>
      </c>
    </row>
    <row r="4" spans="1:66" ht="36.950000000000003" customHeight="1">
      <c r="B4" s="22"/>
      <c r="C4" s="198" t="s">
        <v>121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3"/>
      <c r="T4" s="24" t="s">
        <v>13</v>
      </c>
      <c r="AT4" s="18" t="s">
        <v>6</v>
      </c>
    </row>
    <row r="5" spans="1:66" ht="6.95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19</v>
      </c>
      <c r="E6" s="26"/>
      <c r="F6" s="250" t="str">
        <f>'Rekapitulace stavby'!K6</f>
        <v>Stavební úpravy internátu - vnitřní kanalizace, rozvod vody, ÚT - 1.etapa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6"/>
      <c r="R6" s="23"/>
    </row>
    <row r="7" spans="1:66" ht="25.35" customHeight="1">
      <c r="B7" s="22"/>
      <c r="C7" s="26"/>
      <c r="D7" s="30" t="s">
        <v>122</v>
      </c>
      <c r="E7" s="26"/>
      <c r="F7" s="250" t="s">
        <v>552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6"/>
      <c r="R7" s="23"/>
    </row>
    <row r="8" spans="1:66" s="1" customFormat="1" ht="32.85" customHeight="1">
      <c r="B8" s="35"/>
      <c r="C8" s="36"/>
      <c r="D8" s="29" t="s">
        <v>124</v>
      </c>
      <c r="E8" s="36"/>
      <c r="F8" s="220" t="s">
        <v>553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5" customHeight="1">
      <c r="B9" s="35"/>
      <c r="C9" s="36"/>
      <c r="D9" s="30" t="s">
        <v>22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23</v>
      </c>
      <c r="N9" s="36"/>
      <c r="O9" s="28" t="s">
        <v>5</v>
      </c>
      <c r="P9" s="36"/>
      <c r="Q9" s="36"/>
      <c r="R9" s="37"/>
    </row>
    <row r="10" spans="1:66" s="1" customFormat="1" ht="14.45" customHeight="1">
      <c r="B10" s="35"/>
      <c r="C10" s="36"/>
      <c r="D10" s="30" t="s">
        <v>25</v>
      </c>
      <c r="E10" s="36"/>
      <c r="F10" s="28" t="s">
        <v>26</v>
      </c>
      <c r="G10" s="36"/>
      <c r="H10" s="36"/>
      <c r="I10" s="36"/>
      <c r="J10" s="36"/>
      <c r="K10" s="36"/>
      <c r="L10" s="36"/>
      <c r="M10" s="30" t="s">
        <v>27</v>
      </c>
      <c r="N10" s="36"/>
      <c r="O10" s="263" t="str">
        <f>'Rekapitulace stavby'!AN8</f>
        <v>4. 9. 2018</v>
      </c>
      <c r="P10" s="244"/>
      <c r="Q10" s="36"/>
      <c r="R10" s="37"/>
    </row>
    <row r="11" spans="1:66" s="1" customFormat="1" ht="10.9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5" customHeight="1">
      <c r="B12" s="35"/>
      <c r="C12" s="36"/>
      <c r="D12" s="30" t="s">
        <v>31</v>
      </c>
      <c r="E12" s="36"/>
      <c r="F12" s="36"/>
      <c r="G12" s="36"/>
      <c r="H12" s="36"/>
      <c r="I12" s="36"/>
      <c r="J12" s="36"/>
      <c r="K12" s="36"/>
      <c r="L12" s="36"/>
      <c r="M12" s="30" t="s">
        <v>32</v>
      </c>
      <c r="N12" s="36"/>
      <c r="O12" s="218" t="s">
        <v>5</v>
      </c>
      <c r="P12" s="218"/>
      <c r="Q12" s="36"/>
      <c r="R12" s="37"/>
    </row>
    <row r="13" spans="1:66" s="1" customFormat="1" ht="18" customHeight="1">
      <c r="B13" s="35"/>
      <c r="C13" s="36"/>
      <c r="D13" s="36"/>
      <c r="E13" s="28" t="s">
        <v>33</v>
      </c>
      <c r="F13" s="36"/>
      <c r="G13" s="36"/>
      <c r="H13" s="36"/>
      <c r="I13" s="36"/>
      <c r="J13" s="36"/>
      <c r="K13" s="36"/>
      <c r="L13" s="36"/>
      <c r="M13" s="30" t="s">
        <v>34</v>
      </c>
      <c r="N13" s="36"/>
      <c r="O13" s="218" t="s">
        <v>5</v>
      </c>
      <c r="P13" s="218"/>
      <c r="Q13" s="36"/>
      <c r="R13" s="37"/>
    </row>
    <row r="14" spans="1:66" s="1" customFormat="1" ht="6.95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5" customHeight="1">
      <c r="B15" s="35"/>
      <c r="C15" s="36"/>
      <c r="D15" s="30" t="s">
        <v>35</v>
      </c>
      <c r="E15" s="36"/>
      <c r="F15" s="36"/>
      <c r="G15" s="36"/>
      <c r="H15" s="36"/>
      <c r="I15" s="36"/>
      <c r="J15" s="36"/>
      <c r="K15" s="36"/>
      <c r="L15" s="36"/>
      <c r="M15" s="30" t="s">
        <v>32</v>
      </c>
      <c r="N15" s="36"/>
      <c r="O15" s="261" t="s">
        <v>5</v>
      </c>
      <c r="P15" s="218"/>
      <c r="Q15" s="36"/>
      <c r="R15" s="37"/>
    </row>
    <row r="16" spans="1:66" s="1" customFormat="1" ht="18" customHeight="1">
      <c r="B16" s="35"/>
      <c r="C16" s="36"/>
      <c r="D16" s="36"/>
      <c r="E16" s="261" t="s">
        <v>127</v>
      </c>
      <c r="F16" s="262"/>
      <c r="G16" s="262"/>
      <c r="H16" s="262"/>
      <c r="I16" s="262"/>
      <c r="J16" s="262"/>
      <c r="K16" s="262"/>
      <c r="L16" s="262"/>
      <c r="M16" s="30" t="s">
        <v>34</v>
      </c>
      <c r="N16" s="36"/>
      <c r="O16" s="261" t="s">
        <v>5</v>
      </c>
      <c r="P16" s="218"/>
      <c r="Q16" s="36"/>
      <c r="R16" s="37"/>
    </row>
    <row r="17" spans="2:18" s="1" customFormat="1" ht="6.95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5" customHeight="1">
      <c r="B18" s="35"/>
      <c r="C18" s="36"/>
      <c r="D18" s="30" t="s">
        <v>37</v>
      </c>
      <c r="E18" s="36"/>
      <c r="F18" s="36"/>
      <c r="G18" s="36"/>
      <c r="H18" s="36"/>
      <c r="I18" s="36"/>
      <c r="J18" s="36"/>
      <c r="K18" s="36"/>
      <c r="L18" s="36"/>
      <c r="M18" s="30" t="s">
        <v>32</v>
      </c>
      <c r="N18" s="36"/>
      <c r="O18" s="218" t="str">
        <f>IF('Rekapitulace stavby'!AN16="","",'Rekapitulace stavby'!AN16)</f>
        <v/>
      </c>
      <c r="P18" s="218"/>
      <c r="Q18" s="36"/>
      <c r="R18" s="37"/>
    </row>
    <row r="19" spans="2:18" s="1" customFormat="1" ht="18" customHeight="1">
      <c r="B19" s="35"/>
      <c r="C19" s="36"/>
      <c r="D19" s="36"/>
      <c r="E19" s="28" t="str">
        <f>IF('Rekapitulace stavby'!E17="","",'Rekapitulace stavby'!E17)</f>
        <v xml:space="preserve"> </v>
      </c>
      <c r="F19" s="36"/>
      <c r="G19" s="36"/>
      <c r="H19" s="36"/>
      <c r="I19" s="36"/>
      <c r="J19" s="36"/>
      <c r="K19" s="36"/>
      <c r="L19" s="36"/>
      <c r="M19" s="30" t="s">
        <v>34</v>
      </c>
      <c r="N19" s="36"/>
      <c r="O19" s="218" t="str">
        <f>IF('Rekapitulace stavby'!AN17="","",'Rekapitulace stavby'!AN17)</f>
        <v/>
      </c>
      <c r="P19" s="218"/>
      <c r="Q19" s="36"/>
      <c r="R19" s="37"/>
    </row>
    <row r="20" spans="2:18" s="1" customFormat="1" ht="6.95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5" customHeight="1">
      <c r="B21" s="35"/>
      <c r="C21" s="36"/>
      <c r="D21" s="30" t="s">
        <v>40</v>
      </c>
      <c r="E21" s="36"/>
      <c r="F21" s="36"/>
      <c r="G21" s="36"/>
      <c r="H21" s="36"/>
      <c r="I21" s="36"/>
      <c r="J21" s="36"/>
      <c r="K21" s="36"/>
      <c r="L21" s="36"/>
      <c r="M21" s="30" t="s">
        <v>32</v>
      </c>
      <c r="N21" s="36"/>
      <c r="O21" s="218" t="s">
        <v>41</v>
      </c>
      <c r="P21" s="218"/>
      <c r="Q21" s="36"/>
      <c r="R21" s="37"/>
    </row>
    <row r="22" spans="2:18" s="1" customFormat="1" ht="18" customHeight="1">
      <c r="B22" s="35"/>
      <c r="C22" s="36"/>
      <c r="D22" s="36"/>
      <c r="E22" s="28" t="s">
        <v>42</v>
      </c>
      <c r="F22" s="36"/>
      <c r="G22" s="36"/>
      <c r="H22" s="36"/>
      <c r="I22" s="36"/>
      <c r="J22" s="36"/>
      <c r="K22" s="36"/>
      <c r="L22" s="36"/>
      <c r="M22" s="30" t="s">
        <v>34</v>
      </c>
      <c r="N22" s="36"/>
      <c r="O22" s="218" t="s">
        <v>5</v>
      </c>
      <c r="P22" s="218"/>
      <c r="Q22" s="36"/>
      <c r="R22" s="37"/>
    </row>
    <row r="23" spans="2:18" s="1" customFormat="1" ht="6.95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5" customHeight="1">
      <c r="B24" s="35"/>
      <c r="C24" s="36"/>
      <c r="D24" s="30" t="s">
        <v>43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23" t="s">
        <v>5</v>
      </c>
      <c r="F25" s="223"/>
      <c r="G25" s="223"/>
      <c r="H25" s="223"/>
      <c r="I25" s="223"/>
      <c r="J25" s="223"/>
      <c r="K25" s="223"/>
      <c r="L25" s="223"/>
      <c r="M25" s="36"/>
      <c r="N25" s="36"/>
      <c r="O25" s="36"/>
      <c r="P25" s="36"/>
      <c r="Q25" s="36"/>
      <c r="R25" s="37"/>
    </row>
    <row r="26" spans="2:18" s="1" customFormat="1" ht="6.95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5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5" customHeight="1">
      <c r="B28" s="35"/>
      <c r="C28" s="36"/>
      <c r="D28" s="122" t="s">
        <v>128</v>
      </c>
      <c r="E28" s="36"/>
      <c r="F28" s="36"/>
      <c r="G28" s="36"/>
      <c r="H28" s="36"/>
      <c r="I28" s="36"/>
      <c r="J28" s="36"/>
      <c r="K28" s="36"/>
      <c r="L28" s="36"/>
      <c r="M28" s="224">
        <f>N89</f>
        <v>0</v>
      </c>
      <c r="N28" s="224"/>
      <c r="O28" s="224"/>
      <c r="P28" s="224"/>
      <c r="Q28" s="36"/>
      <c r="R28" s="37"/>
    </row>
    <row r="29" spans="2:18" s="1" customFormat="1" ht="14.45" customHeight="1">
      <c r="B29" s="35"/>
      <c r="C29" s="36"/>
      <c r="D29" s="34" t="s">
        <v>110</v>
      </c>
      <c r="E29" s="36"/>
      <c r="F29" s="36"/>
      <c r="G29" s="36"/>
      <c r="H29" s="36"/>
      <c r="I29" s="36"/>
      <c r="J29" s="36"/>
      <c r="K29" s="36"/>
      <c r="L29" s="36"/>
      <c r="M29" s="224">
        <f>N94</f>
        <v>0</v>
      </c>
      <c r="N29" s="224"/>
      <c r="O29" s="224"/>
      <c r="P29" s="224"/>
      <c r="Q29" s="36"/>
      <c r="R29" s="37"/>
    </row>
    <row r="30" spans="2:18" s="1" customFormat="1" ht="6.95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46</v>
      </c>
      <c r="E31" s="36"/>
      <c r="F31" s="36"/>
      <c r="G31" s="36"/>
      <c r="H31" s="36"/>
      <c r="I31" s="36"/>
      <c r="J31" s="36"/>
      <c r="K31" s="36"/>
      <c r="L31" s="36"/>
      <c r="M31" s="260">
        <f>ROUND(M28+M29,2)</f>
        <v>0</v>
      </c>
      <c r="N31" s="243"/>
      <c r="O31" s="243"/>
      <c r="P31" s="243"/>
      <c r="Q31" s="36"/>
      <c r="R31" s="37"/>
    </row>
    <row r="32" spans="2:18" s="1" customFormat="1" ht="6.95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5" customHeight="1">
      <c r="B33" s="35"/>
      <c r="C33" s="36"/>
      <c r="D33" s="42" t="s">
        <v>47</v>
      </c>
      <c r="E33" s="42" t="s">
        <v>48</v>
      </c>
      <c r="F33" s="43">
        <v>0.21</v>
      </c>
      <c r="G33" s="124" t="s">
        <v>49</v>
      </c>
      <c r="H33" s="257">
        <f>(SUM(BE94:BE101)+SUM(BE120:BE125))</f>
        <v>0</v>
      </c>
      <c r="I33" s="243"/>
      <c r="J33" s="243"/>
      <c r="K33" s="36"/>
      <c r="L33" s="36"/>
      <c r="M33" s="257">
        <f>ROUND((SUM(BE94:BE101)+SUM(BE120:BE125)), 2)*F33</f>
        <v>0</v>
      </c>
      <c r="N33" s="243"/>
      <c r="O33" s="243"/>
      <c r="P33" s="243"/>
      <c r="Q33" s="36"/>
      <c r="R33" s="37"/>
    </row>
    <row r="34" spans="2:18" s="1" customFormat="1" ht="14.45" customHeight="1">
      <c r="B34" s="35"/>
      <c r="C34" s="36"/>
      <c r="D34" s="36"/>
      <c r="E34" s="42" t="s">
        <v>50</v>
      </c>
      <c r="F34" s="43">
        <v>0.15</v>
      </c>
      <c r="G34" s="124" t="s">
        <v>49</v>
      </c>
      <c r="H34" s="257">
        <f>(SUM(BF94:BF101)+SUM(BF120:BF125))</f>
        <v>0</v>
      </c>
      <c r="I34" s="243"/>
      <c r="J34" s="243"/>
      <c r="K34" s="36"/>
      <c r="L34" s="36"/>
      <c r="M34" s="257">
        <f>ROUND((SUM(BF94:BF101)+SUM(BF120:BF125)), 2)*F34</f>
        <v>0</v>
      </c>
      <c r="N34" s="243"/>
      <c r="O34" s="243"/>
      <c r="P34" s="243"/>
      <c r="Q34" s="36"/>
      <c r="R34" s="37"/>
    </row>
    <row r="35" spans="2:18" s="1" customFormat="1" ht="14.45" hidden="1" customHeight="1">
      <c r="B35" s="35"/>
      <c r="C35" s="36"/>
      <c r="D35" s="36"/>
      <c r="E35" s="42" t="s">
        <v>51</v>
      </c>
      <c r="F35" s="43">
        <v>0.21</v>
      </c>
      <c r="G35" s="124" t="s">
        <v>49</v>
      </c>
      <c r="H35" s="257">
        <f>(SUM(BG94:BG101)+SUM(BG120:BG125))</f>
        <v>0</v>
      </c>
      <c r="I35" s="243"/>
      <c r="J35" s="243"/>
      <c r="K35" s="36"/>
      <c r="L35" s="36"/>
      <c r="M35" s="257">
        <v>0</v>
      </c>
      <c r="N35" s="243"/>
      <c r="O35" s="243"/>
      <c r="P35" s="243"/>
      <c r="Q35" s="36"/>
      <c r="R35" s="37"/>
    </row>
    <row r="36" spans="2:18" s="1" customFormat="1" ht="14.45" hidden="1" customHeight="1">
      <c r="B36" s="35"/>
      <c r="C36" s="36"/>
      <c r="D36" s="36"/>
      <c r="E36" s="42" t="s">
        <v>52</v>
      </c>
      <c r="F36" s="43">
        <v>0.15</v>
      </c>
      <c r="G36" s="124" t="s">
        <v>49</v>
      </c>
      <c r="H36" s="257">
        <f>(SUM(BH94:BH101)+SUM(BH120:BH125))</f>
        <v>0</v>
      </c>
      <c r="I36" s="243"/>
      <c r="J36" s="243"/>
      <c r="K36" s="36"/>
      <c r="L36" s="36"/>
      <c r="M36" s="257">
        <v>0</v>
      </c>
      <c r="N36" s="243"/>
      <c r="O36" s="243"/>
      <c r="P36" s="243"/>
      <c r="Q36" s="36"/>
      <c r="R36" s="37"/>
    </row>
    <row r="37" spans="2:18" s="1" customFormat="1" ht="14.45" hidden="1" customHeight="1">
      <c r="B37" s="35"/>
      <c r="C37" s="36"/>
      <c r="D37" s="36"/>
      <c r="E37" s="42" t="s">
        <v>53</v>
      </c>
      <c r="F37" s="43">
        <v>0</v>
      </c>
      <c r="G37" s="124" t="s">
        <v>49</v>
      </c>
      <c r="H37" s="257">
        <f>(SUM(BI94:BI101)+SUM(BI120:BI125))</f>
        <v>0</v>
      </c>
      <c r="I37" s="243"/>
      <c r="J37" s="243"/>
      <c r="K37" s="36"/>
      <c r="L37" s="36"/>
      <c r="M37" s="257">
        <v>0</v>
      </c>
      <c r="N37" s="243"/>
      <c r="O37" s="243"/>
      <c r="P37" s="243"/>
      <c r="Q37" s="36"/>
      <c r="R37" s="37"/>
    </row>
    <row r="38" spans="2:18" s="1" customFormat="1" ht="6.95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54</v>
      </c>
      <c r="E39" s="75"/>
      <c r="F39" s="75"/>
      <c r="G39" s="126" t="s">
        <v>55</v>
      </c>
      <c r="H39" s="127" t="s">
        <v>56</v>
      </c>
      <c r="I39" s="75"/>
      <c r="J39" s="75"/>
      <c r="K39" s="75"/>
      <c r="L39" s="258">
        <f>SUM(M31:M37)</f>
        <v>0</v>
      </c>
      <c r="M39" s="258"/>
      <c r="N39" s="258"/>
      <c r="O39" s="258"/>
      <c r="P39" s="259"/>
      <c r="Q39" s="120"/>
      <c r="R39" s="37"/>
    </row>
    <row r="40" spans="2:18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5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 ht="15">
      <c r="B50" s="35"/>
      <c r="C50" s="36"/>
      <c r="D50" s="50" t="s">
        <v>57</v>
      </c>
      <c r="E50" s="51"/>
      <c r="F50" s="51"/>
      <c r="G50" s="51"/>
      <c r="H50" s="52"/>
      <c r="I50" s="36"/>
      <c r="J50" s="50" t="s">
        <v>58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 ht="15">
      <c r="B59" s="35"/>
      <c r="C59" s="36"/>
      <c r="D59" s="55" t="s">
        <v>59</v>
      </c>
      <c r="E59" s="56"/>
      <c r="F59" s="56"/>
      <c r="G59" s="57" t="s">
        <v>60</v>
      </c>
      <c r="H59" s="58"/>
      <c r="I59" s="36"/>
      <c r="J59" s="55" t="s">
        <v>59</v>
      </c>
      <c r="K59" s="56"/>
      <c r="L59" s="56"/>
      <c r="M59" s="56"/>
      <c r="N59" s="57" t="s">
        <v>60</v>
      </c>
      <c r="O59" s="56"/>
      <c r="P59" s="58"/>
      <c r="Q59" s="36"/>
      <c r="R59" s="37"/>
    </row>
    <row r="60" spans="2:18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 ht="15">
      <c r="B61" s="35"/>
      <c r="C61" s="36"/>
      <c r="D61" s="50" t="s">
        <v>61</v>
      </c>
      <c r="E61" s="51"/>
      <c r="F61" s="51"/>
      <c r="G61" s="51"/>
      <c r="H61" s="52"/>
      <c r="I61" s="36"/>
      <c r="J61" s="50" t="s">
        <v>62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18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18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18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18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18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18" s="1" customFormat="1" ht="15">
      <c r="B70" s="35"/>
      <c r="C70" s="36"/>
      <c r="D70" s="55" t="s">
        <v>59</v>
      </c>
      <c r="E70" s="56"/>
      <c r="F70" s="56"/>
      <c r="G70" s="57" t="s">
        <v>60</v>
      </c>
      <c r="H70" s="58"/>
      <c r="I70" s="36"/>
      <c r="J70" s="55" t="s">
        <v>59</v>
      </c>
      <c r="K70" s="56"/>
      <c r="L70" s="56"/>
      <c r="M70" s="56"/>
      <c r="N70" s="57" t="s">
        <v>60</v>
      </c>
      <c r="O70" s="56"/>
      <c r="P70" s="58"/>
      <c r="Q70" s="36"/>
      <c r="R70" s="37"/>
    </row>
    <row r="71" spans="2:18" s="1" customFormat="1" ht="14.45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>
      <c r="B76" s="35"/>
      <c r="C76" s="198" t="s">
        <v>129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7"/>
    </row>
    <row r="77" spans="2:18" s="1" customFormat="1" ht="6.95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19</v>
      </c>
      <c r="D78" s="36"/>
      <c r="E78" s="36"/>
      <c r="F78" s="250" t="str">
        <f>F6</f>
        <v>Stavební úpravy internátu - vnitřní kanalizace, rozvod vody, ÚT - 1.etapa</v>
      </c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36"/>
      <c r="R78" s="37"/>
    </row>
    <row r="79" spans="2:18" ht="30" customHeight="1">
      <c r="B79" s="22"/>
      <c r="C79" s="30" t="s">
        <v>122</v>
      </c>
      <c r="D79" s="26"/>
      <c r="E79" s="26"/>
      <c r="F79" s="250" t="s">
        <v>552</v>
      </c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6"/>
      <c r="R79" s="23"/>
    </row>
    <row r="80" spans="2:18" s="1" customFormat="1" ht="36.950000000000003" customHeight="1">
      <c r="B80" s="35"/>
      <c r="C80" s="69" t="s">
        <v>124</v>
      </c>
      <c r="D80" s="36"/>
      <c r="E80" s="36"/>
      <c r="F80" s="200" t="str">
        <f>F8</f>
        <v>VRN1 - Vedlejší rozpočtové náklady - 1.etapa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</row>
    <row r="81" spans="2:65" s="1" customFormat="1" ht="6.9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25</v>
      </c>
      <c r="D82" s="36"/>
      <c r="E82" s="36"/>
      <c r="F82" s="28" t="str">
        <f>F10</f>
        <v>k.ú. Boskovice - parc.č. 2017/19</v>
      </c>
      <c r="G82" s="36"/>
      <c r="H82" s="36"/>
      <c r="I82" s="36"/>
      <c r="J82" s="36"/>
      <c r="K82" s="30" t="s">
        <v>27</v>
      </c>
      <c r="L82" s="36"/>
      <c r="M82" s="244" t="str">
        <f>IF(O10="","",O10)</f>
        <v>4. 9. 2018</v>
      </c>
      <c r="N82" s="244"/>
      <c r="O82" s="244"/>
      <c r="P82" s="244"/>
      <c r="Q82" s="36"/>
      <c r="R82" s="37"/>
    </row>
    <row r="83" spans="2:65" s="1" customFormat="1" ht="6.95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5">
      <c r="B84" s="35"/>
      <c r="C84" s="30" t="s">
        <v>31</v>
      </c>
      <c r="D84" s="36"/>
      <c r="E84" s="36"/>
      <c r="F84" s="28" t="str">
        <f>E13</f>
        <v>VOŠ a ZSŠ Hybešova 982/53, Boskovice</v>
      </c>
      <c r="G84" s="36"/>
      <c r="H84" s="36"/>
      <c r="I84" s="36"/>
      <c r="J84" s="36"/>
      <c r="K84" s="30" t="s">
        <v>37</v>
      </c>
      <c r="L84" s="36"/>
      <c r="M84" s="218" t="str">
        <f>E19</f>
        <v xml:space="preserve"> </v>
      </c>
      <c r="N84" s="218"/>
      <c r="O84" s="218"/>
      <c r="P84" s="218"/>
      <c r="Q84" s="218"/>
      <c r="R84" s="37"/>
    </row>
    <row r="85" spans="2:65" s="1" customFormat="1" ht="14.45" customHeight="1">
      <c r="B85" s="35"/>
      <c r="C85" s="30" t="s">
        <v>35</v>
      </c>
      <c r="D85" s="36"/>
      <c r="E85" s="36"/>
      <c r="F85" s="28" t="str">
        <f>IF(E16="","",E16)</f>
        <v>výběrové řízení</v>
      </c>
      <c r="G85" s="36"/>
      <c r="H85" s="36"/>
      <c r="I85" s="36"/>
      <c r="J85" s="36"/>
      <c r="K85" s="30" t="s">
        <v>40</v>
      </c>
      <c r="L85" s="36"/>
      <c r="M85" s="218" t="str">
        <f>E22</f>
        <v>Stanislav CVRKAL - PROKANT</v>
      </c>
      <c r="N85" s="218"/>
      <c r="O85" s="218"/>
      <c r="P85" s="218"/>
      <c r="Q85" s="218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5" t="s">
        <v>130</v>
      </c>
      <c r="D87" s="256"/>
      <c r="E87" s="256"/>
      <c r="F87" s="256"/>
      <c r="G87" s="256"/>
      <c r="H87" s="120"/>
      <c r="I87" s="120"/>
      <c r="J87" s="120"/>
      <c r="K87" s="120"/>
      <c r="L87" s="120"/>
      <c r="M87" s="120"/>
      <c r="N87" s="255" t="s">
        <v>131</v>
      </c>
      <c r="O87" s="256"/>
      <c r="P87" s="256"/>
      <c r="Q87" s="256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132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7">
        <f>N120</f>
        <v>0</v>
      </c>
      <c r="O89" s="253"/>
      <c r="P89" s="253"/>
      <c r="Q89" s="253"/>
      <c r="R89" s="37"/>
      <c r="AU89" s="18" t="s">
        <v>133</v>
      </c>
    </row>
    <row r="90" spans="2:65" s="7" customFormat="1" ht="24.95" customHeight="1">
      <c r="B90" s="129"/>
      <c r="C90" s="130"/>
      <c r="D90" s="131" t="s">
        <v>554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36">
        <f>N121</f>
        <v>0</v>
      </c>
      <c r="O90" s="252"/>
      <c r="P90" s="252"/>
      <c r="Q90" s="252"/>
      <c r="R90" s="132"/>
    </row>
    <row r="91" spans="2:65" s="8" customFormat="1" ht="19.899999999999999" customHeight="1">
      <c r="B91" s="133"/>
      <c r="C91" s="99"/>
      <c r="D91" s="110" t="s">
        <v>555</v>
      </c>
      <c r="E91" s="99"/>
      <c r="F91" s="99"/>
      <c r="G91" s="99"/>
      <c r="H91" s="99"/>
      <c r="I91" s="99"/>
      <c r="J91" s="99"/>
      <c r="K91" s="99"/>
      <c r="L91" s="99"/>
      <c r="M91" s="99"/>
      <c r="N91" s="185">
        <f>N122</f>
        <v>0</v>
      </c>
      <c r="O91" s="188"/>
      <c r="P91" s="188"/>
      <c r="Q91" s="188"/>
      <c r="R91" s="134"/>
    </row>
    <row r="92" spans="2:65" s="8" customFormat="1" ht="19.899999999999999" customHeight="1">
      <c r="B92" s="133"/>
      <c r="C92" s="99"/>
      <c r="D92" s="110" t="s">
        <v>556</v>
      </c>
      <c r="E92" s="99"/>
      <c r="F92" s="99"/>
      <c r="G92" s="99"/>
      <c r="H92" s="99"/>
      <c r="I92" s="99"/>
      <c r="J92" s="99"/>
      <c r="K92" s="99"/>
      <c r="L92" s="99"/>
      <c r="M92" s="99"/>
      <c r="N92" s="185">
        <f>N124</f>
        <v>0</v>
      </c>
      <c r="O92" s="188"/>
      <c r="P92" s="188"/>
      <c r="Q92" s="188"/>
      <c r="R92" s="134"/>
    </row>
    <row r="93" spans="2:65" s="1" customFormat="1" ht="21.75" customHeight="1"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7"/>
    </row>
    <row r="94" spans="2:65" s="1" customFormat="1" ht="29.25" customHeight="1">
      <c r="B94" s="35"/>
      <c r="C94" s="128" t="s">
        <v>142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253">
        <f>ROUND(N95+N96+N97+N98+N99+N100,2)</f>
        <v>0</v>
      </c>
      <c r="O94" s="254"/>
      <c r="P94" s="254"/>
      <c r="Q94" s="254"/>
      <c r="R94" s="37"/>
      <c r="T94" s="135"/>
      <c r="U94" s="136" t="s">
        <v>47</v>
      </c>
    </row>
    <row r="95" spans="2:65" s="1" customFormat="1" ht="18" customHeight="1">
      <c r="B95" s="137"/>
      <c r="C95" s="138"/>
      <c r="D95" s="182" t="s">
        <v>143</v>
      </c>
      <c r="E95" s="248"/>
      <c r="F95" s="248"/>
      <c r="G95" s="248"/>
      <c r="H95" s="248"/>
      <c r="I95" s="138"/>
      <c r="J95" s="138"/>
      <c r="K95" s="138"/>
      <c r="L95" s="138"/>
      <c r="M95" s="138"/>
      <c r="N95" s="184">
        <f>ROUND(N89*T95,2)</f>
        <v>0</v>
      </c>
      <c r="O95" s="249"/>
      <c r="P95" s="249"/>
      <c r="Q95" s="249"/>
      <c r="R95" s="140"/>
      <c r="S95" s="138"/>
      <c r="T95" s="141"/>
      <c r="U95" s="142" t="s">
        <v>48</v>
      </c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4" t="s">
        <v>101</v>
      </c>
      <c r="AZ95" s="143"/>
      <c r="BA95" s="143"/>
      <c r="BB95" s="143"/>
      <c r="BC95" s="143"/>
      <c r="BD95" s="143"/>
      <c r="BE95" s="145">
        <f t="shared" ref="BE95:BE100" si="0">IF(U95="základní",N95,0)</f>
        <v>0</v>
      </c>
      <c r="BF95" s="145">
        <f t="shared" ref="BF95:BF100" si="1">IF(U95="snížená",N95,0)</f>
        <v>0</v>
      </c>
      <c r="BG95" s="145">
        <f t="shared" ref="BG95:BG100" si="2">IF(U95="zákl. přenesená",N95,0)</f>
        <v>0</v>
      </c>
      <c r="BH95" s="145">
        <f t="shared" ref="BH95:BH100" si="3">IF(U95="sníž. přenesená",N95,0)</f>
        <v>0</v>
      </c>
      <c r="BI95" s="145">
        <f t="shared" ref="BI95:BI100" si="4">IF(U95="nulová",N95,0)</f>
        <v>0</v>
      </c>
      <c r="BJ95" s="144" t="s">
        <v>24</v>
      </c>
      <c r="BK95" s="143"/>
      <c r="BL95" s="143"/>
      <c r="BM95" s="143"/>
    </row>
    <row r="96" spans="2:65" s="1" customFormat="1" ht="18" customHeight="1">
      <c r="B96" s="137"/>
      <c r="C96" s="138"/>
      <c r="D96" s="182" t="s">
        <v>144</v>
      </c>
      <c r="E96" s="248"/>
      <c r="F96" s="248"/>
      <c r="G96" s="248"/>
      <c r="H96" s="248"/>
      <c r="I96" s="138"/>
      <c r="J96" s="138"/>
      <c r="K96" s="138"/>
      <c r="L96" s="138"/>
      <c r="M96" s="138"/>
      <c r="N96" s="184">
        <f>ROUND(N89*T96,2)</f>
        <v>0</v>
      </c>
      <c r="O96" s="249"/>
      <c r="P96" s="249"/>
      <c r="Q96" s="249"/>
      <c r="R96" s="140"/>
      <c r="S96" s="138"/>
      <c r="T96" s="141"/>
      <c r="U96" s="142" t="s">
        <v>48</v>
      </c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4" t="s">
        <v>101</v>
      </c>
      <c r="AZ96" s="143"/>
      <c r="BA96" s="143"/>
      <c r="BB96" s="143"/>
      <c r="BC96" s="143"/>
      <c r="BD96" s="143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24</v>
      </c>
      <c r="BK96" s="143"/>
      <c r="BL96" s="143"/>
      <c r="BM96" s="143"/>
    </row>
    <row r="97" spans="2:65" s="1" customFormat="1" ht="18" customHeight="1">
      <c r="B97" s="137"/>
      <c r="C97" s="138"/>
      <c r="D97" s="182" t="s">
        <v>145</v>
      </c>
      <c r="E97" s="248"/>
      <c r="F97" s="248"/>
      <c r="G97" s="248"/>
      <c r="H97" s="248"/>
      <c r="I97" s="138"/>
      <c r="J97" s="138"/>
      <c r="K97" s="138"/>
      <c r="L97" s="138"/>
      <c r="M97" s="138"/>
      <c r="N97" s="184">
        <f>ROUND(N89*T97,2)</f>
        <v>0</v>
      </c>
      <c r="O97" s="249"/>
      <c r="P97" s="249"/>
      <c r="Q97" s="249"/>
      <c r="R97" s="140"/>
      <c r="S97" s="138"/>
      <c r="T97" s="141"/>
      <c r="U97" s="142" t="s">
        <v>48</v>
      </c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4" t="s">
        <v>101</v>
      </c>
      <c r="AZ97" s="143"/>
      <c r="BA97" s="143"/>
      <c r="BB97" s="143"/>
      <c r="BC97" s="143"/>
      <c r="BD97" s="143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24</v>
      </c>
      <c r="BK97" s="143"/>
      <c r="BL97" s="143"/>
      <c r="BM97" s="143"/>
    </row>
    <row r="98" spans="2:65" s="1" customFormat="1" ht="18" customHeight="1">
      <c r="B98" s="137"/>
      <c r="C98" s="138"/>
      <c r="D98" s="182" t="s">
        <v>146</v>
      </c>
      <c r="E98" s="248"/>
      <c r="F98" s="248"/>
      <c r="G98" s="248"/>
      <c r="H98" s="248"/>
      <c r="I98" s="138"/>
      <c r="J98" s="138"/>
      <c r="K98" s="138"/>
      <c r="L98" s="138"/>
      <c r="M98" s="138"/>
      <c r="N98" s="184">
        <f>ROUND(N89*T98,2)</f>
        <v>0</v>
      </c>
      <c r="O98" s="249"/>
      <c r="P98" s="249"/>
      <c r="Q98" s="249"/>
      <c r="R98" s="140"/>
      <c r="S98" s="138"/>
      <c r="T98" s="141"/>
      <c r="U98" s="142" t="s">
        <v>48</v>
      </c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4" t="s">
        <v>101</v>
      </c>
      <c r="AZ98" s="143"/>
      <c r="BA98" s="143"/>
      <c r="BB98" s="143"/>
      <c r="BC98" s="143"/>
      <c r="BD98" s="143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24</v>
      </c>
      <c r="BK98" s="143"/>
      <c r="BL98" s="143"/>
      <c r="BM98" s="143"/>
    </row>
    <row r="99" spans="2:65" s="1" customFormat="1" ht="18" customHeight="1">
      <c r="B99" s="137"/>
      <c r="C99" s="138"/>
      <c r="D99" s="182" t="s">
        <v>147</v>
      </c>
      <c r="E99" s="248"/>
      <c r="F99" s="248"/>
      <c r="G99" s="248"/>
      <c r="H99" s="248"/>
      <c r="I99" s="138"/>
      <c r="J99" s="138"/>
      <c r="K99" s="138"/>
      <c r="L99" s="138"/>
      <c r="M99" s="138"/>
      <c r="N99" s="184">
        <f>ROUND(N89*T99,2)</f>
        <v>0</v>
      </c>
      <c r="O99" s="249"/>
      <c r="P99" s="249"/>
      <c r="Q99" s="249"/>
      <c r="R99" s="140"/>
      <c r="S99" s="138"/>
      <c r="T99" s="141"/>
      <c r="U99" s="142" t="s">
        <v>48</v>
      </c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4" t="s">
        <v>101</v>
      </c>
      <c r="AZ99" s="143"/>
      <c r="BA99" s="143"/>
      <c r="BB99" s="143"/>
      <c r="BC99" s="143"/>
      <c r="BD99" s="143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24</v>
      </c>
      <c r="BK99" s="143"/>
      <c r="BL99" s="143"/>
      <c r="BM99" s="143"/>
    </row>
    <row r="100" spans="2:65" s="1" customFormat="1" ht="18" customHeight="1">
      <c r="B100" s="137"/>
      <c r="C100" s="138"/>
      <c r="D100" s="139" t="s">
        <v>148</v>
      </c>
      <c r="E100" s="138"/>
      <c r="F100" s="138"/>
      <c r="G100" s="138"/>
      <c r="H100" s="138"/>
      <c r="I100" s="138"/>
      <c r="J100" s="138"/>
      <c r="K100" s="138"/>
      <c r="L100" s="138"/>
      <c r="M100" s="138"/>
      <c r="N100" s="184">
        <f>ROUND(N89*T100,2)</f>
        <v>0</v>
      </c>
      <c r="O100" s="249"/>
      <c r="P100" s="249"/>
      <c r="Q100" s="249"/>
      <c r="R100" s="140"/>
      <c r="S100" s="138"/>
      <c r="T100" s="146"/>
      <c r="U100" s="147" t="s">
        <v>48</v>
      </c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4" t="s">
        <v>149</v>
      </c>
      <c r="AZ100" s="143"/>
      <c r="BA100" s="143"/>
      <c r="BB100" s="143"/>
      <c r="BC100" s="143"/>
      <c r="BD100" s="143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24</v>
      </c>
      <c r="BK100" s="143"/>
      <c r="BL100" s="143"/>
      <c r="BM100" s="143"/>
    </row>
    <row r="101" spans="2:65" s="1" customFormat="1"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7"/>
    </row>
    <row r="102" spans="2:65" s="1" customFormat="1" ht="29.25" customHeight="1">
      <c r="B102" s="35"/>
      <c r="C102" s="119" t="s">
        <v>115</v>
      </c>
      <c r="D102" s="120"/>
      <c r="E102" s="120"/>
      <c r="F102" s="120"/>
      <c r="G102" s="120"/>
      <c r="H102" s="120"/>
      <c r="I102" s="120"/>
      <c r="J102" s="120"/>
      <c r="K102" s="120"/>
      <c r="L102" s="179">
        <f>ROUND(SUM(N89+N94),2)</f>
        <v>0</v>
      </c>
      <c r="M102" s="179"/>
      <c r="N102" s="179"/>
      <c r="O102" s="179"/>
      <c r="P102" s="179"/>
      <c r="Q102" s="179"/>
      <c r="R102" s="37"/>
    </row>
    <row r="103" spans="2:65" s="1" customFormat="1" ht="6.95" customHeight="1"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1"/>
    </row>
    <row r="107" spans="2:65" s="1" customFormat="1" ht="6.95" customHeight="1"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4"/>
    </row>
    <row r="108" spans="2:65" s="1" customFormat="1" ht="36.950000000000003" customHeight="1">
      <c r="B108" s="35"/>
      <c r="C108" s="198" t="s">
        <v>150</v>
      </c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3"/>
      <c r="O108" s="243"/>
      <c r="P108" s="243"/>
      <c r="Q108" s="243"/>
      <c r="R108" s="37"/>
    </row>
    <row r="109" spans="2:65" s="1" customFormat="1" ht="6.95" customHeight="1"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7"/>
    </row>
    <row r="110" spans="2:65" s="1" customFormat="1" ht="30" customHeight="1">
      <c r="B110" s="35"/>
      <c r="C110" s="30" t="s">
        <v>19</v>
      </c>
      <c r="D110" s="36"/>
      <c r="E110" s="36"/>
      <c r="F110" s="250" t="str">
        <f>F6</f>
        <v>Stavební úpravy internátu - vnitřní kanalizace, rozvod vody, ÚT - 1.etapa</v>
      </c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36"/>
      <c r="R110" s="37"/>
    </row>
    <row r="111" spans="2:65" ht="30" customHeight="1">
      <c r="B111" s="22"/>
      <c r="C111" s="30" t="s">
        <v>122</v>
      </c>
      <c r="D111" s="26"/>
      <c r="E111" s="26"/>
      <c r="F111" s="250" t="s">
        <v>552</v>
      </c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6"/>
      <c r="R111" s="23"/>
    </row>
    <row r="112" spans="2:65" s="1" customFormat="1" ht="36.950000000000003" customHeight="1">
      <c r="B112" s="35"/>
      <c r="C112" s="69" t="s">
        <v>124</v>
      </c>
      <c r="D112" s="36"/>
      <c r="E112" s="36"/>
      <c r="F112" s="200" t="str">
        <f>F8</f>
        <v>VRN1 - Vedlejší rozpočtové náklady - 1.etapa</v>
      </c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36"/>
      <c r="R112" s="37"/>
    </row>
    <row r="113" spans="2:65" s="1" customFormat="1" ht="6.95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8" customHeight="1">
      <c r="B114" s="35"/>
      <c r="C114" s="30" t="s">
        <v>25</v>
      </c>
      <c r="D114" s="36"/>
      <c r="E114" s="36"/>
      <c r="F114" s="28" t="str">
        <f>F10</f>
        <v>k.ú. Boskovice - parc.č. 2017/19</v>
      </c>
      <c r="G114" s="36"/>
      <c r="H114" s="36"/>
      <c r="I114" s="36"/>
      <c r="J114" s="36"/>
      <c r="K114" s="30" t="s">
        <v>27</v>
      </c>
      <c r="L114" s="36"/>
      <c r="M114" s="244" t="str">
        <f>IF(O10="","",O10)</f>
        <v>4. 9. 2018</v>
      </c>
      <c r="N114" s="244"/>
      <c r="O114" s="244"/>
      <c r="P114" s="244"/>
      <c r="Q114" s="36"/>
      <c r="R114" s="37"/>
    </row>
    <row r="115" spans="2:65" s="1" customFormat="1" ht="6.95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5">
      <c r="B116" s="35"/>
      <c r="C116" s="30" t="s">
        <v>31</v>
      </c>
      <c r="D116" s="36"/>
      <c r="E116" s="36"/>
      <c r="F116" s="28" t="str">
        <f>E13</f>
        <v>VOŠ a ZSŠ Hybešova 982/53, Boskovice</v>
      </c>
      <c r="G116" s="36"/>
      <c r="H116" s="36"/>
      <c r="I116" s="36"/>
      <c r="J116" s="36"/>
      <c r="K116" s="30" t="s">
        <v>37</v>
      </c>
      <c r="L116" s="36"/>
      <c r="M116" s="218" t="str">
        <f>E19</f>
        <v xml:space="preserve"> </v>
      </c>
      <c r="N116" s="218"/>
      <c r="O116" s="218"/>
      <c r="P116" s="218"/>
      <c r="Q116" s="218"/>
      <c r="R116" s="37"/>
    </row>
    <row r="117" spans="2:65" s="1" customFormat="1" ht="14.45" customHeight="1">
      <c r="B117" s="35"/>
      <c r="C117" s="30" t="s">
        <v>35</v>
      </c>
      <c r="D117" s="36"/>
      <c r="E117" s="36"/>
      <c r="F117" s="28" t="str">
        <f>IF(E16="","",E16)</f>
        <v>výběrové řízení</v>
      </c>
      <c r="G117" s="36"/>
      <c r="H117" s="36"/>
      <c r="I117" s="36"/>
      <c r="J117" s="36"/>
      <c r="K117" s="30" t="s">
        <v>40</v>
      </c>
      <c r="L117" s="36"/>
      <c r="M117" s="218" t="str">
        <f>E22</f>
        <v>Stanislav CVRKAL - PROKANT</v>
      </c>
      <c r="N117" s="218"/>
      <c r="O117" s="218"/>
      <c r="P117" s="218"/>
      <c r="Q117" s="218"/>
      <c r="R117" s="37"/>
    </row>
    <row r="118" spans="2:65" s="1" customFormat="1" ht="10.3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9" customFormat="1" ht="29.25" customHeight="1">
      <c r="B119" s="148"/>
      <c r="C119" s="149" t="s">
        <v>151</v>
      </c>
      <c r="D119" s="150" t="s">
        <v>152</v>
      </c>
      <c r="E119" s="150" t="s">
        <v>65</v>
      </c>
      <c r="F119" s="245" t="s">
        <v>153</v>
      </c>
      <c r="G119" s="245"/>
      <c r="H119" s="245"/>
      <c r="I119" s="245"/>
      <c r="J119" s="150" t="s">
        <v>154</v>
      </c>
      <c r="K119" s="150" t="s">
        <v>155</v>
      </c>
      <c r="L119" s="246" t="s">
        <v>156</v>
      </c>
      <c r="M119" s="246"/>
      <c r="N119" s="245" t="s">
        <v>131</v>
      </c>
      <c r="O119" s="245"/>
      <c r="P119" s="245"/>
      <c r="Q119" s="247"/>
      <c r="R119" s="151"/>
      <c r="T119" s="76" t="s">
        <v>157</v>
      </c>
      <c r="U119" s="77" t="s">
        <v>47</v>
      </c>
      <c r="V119" s="77" t="s">
        <v>158</v>
      </c>
      <c r="W119" s="77" t="s">
        <v>159</v>
      </c>
      <c r="X119" s="77" t="s">
        <v>160</v>
      </c>
      <c r="Y119" s="77" t="s">
        <v>161</v>
      </c>
      <c r="Z119" s="77" t="s">
        <v>162</v>
      </c>
      <c r="AA119" s="78" t="s">
        <v>163</v>
      </c>
    </row>
    <row r="120" spans="2:65" s="1" customFormat="1" ht="29.25" customHeight="1">
      <c r="B120" s="35"/>
      <c r="C120" s="80" t="s">
        <v>128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233">
        <f>BK120</f>
        <v>0</v>
      </c>
      <c r="O120" s="234"/>
      <c r="P120" s="234"/>
      <c r="Q120" s="234"/>
      <c r="R120" s="37"/>
      <c r="T120" s="79"/>
      <c r="U120" s="51"/>
      <c r="V120" s="51"/>
      <c r="W120" s="152">
        <f>W121+W126</f>
        <v>0</v>
      </c>
      <c r="X120" s="51"/>
      <c r="Y120" s="152">
        <f>Y121+Y126</f>
        <v>0</v>
      </c>
      <c r="Z120" s="51"/>
      <c r="AA120" s="153">
        <f>AA121+AA126</f>
        <v>0</v>
      </c>
      <c r="AT120" s="18" t="s">
        <v>82</v>
      </c>
      <c r="AU120" s="18" t="s">
        <v>133</v>
      </c>
      <c r="BK120" s="154">
        <f>BK121+BK126</f>
        <v>0</v>
      </c>
    </row>
    <row r="121" spans="2:65" s="10" customFormat="1" ht="37.35" customHeight="1">
      <c r="B121" s="155"/>
      <c r="C121" s="156"/>
      <c r="D121" s="157" t="s">
        <v>554</v>
      </c>
      <c r="E121" s="157"/>
      <c r="F121" s="157"/>
      <c r="G121" s="157"/>
      <c r="H121" s="157"/>
      <c r="I121" s="157"/>
      <c r="J121" s="157"/>
      <c r="K121" s="157"/>
      <c r="L121" s="157"/>
      <c r="M121" s="157"/>
      <c r="N121" s="235">
        <f>BK121</f>
        <v>0</v>
      </c>
      <c r="O121" s="236"/>
      <c r="P121" s="236"/>
      <c r="Q121" s="236"/>
      <c r="R121" s="158"/>
      <c r="T121" s="159"/>
      <c r="U121" s="156"/>
      <c r="V121" s="156"/>
      <c r="W121" s="160">
        <f>W122+W124</f>
        <v>0</v>
      </c>
      <c r="X121" s="156"/>
      <c r="Y121" s="160">
        <f>Y122+Y124</f>
        <v>0</v>
      </c>
      <c r="Z121" s="156"/>
      <c r="AA121" s="161">
        <f>AA122+AA124</f>
        <v>0</v>
      </c>
      <c r="AR121" s="162" t="s">
        <v>537</v>
      </c>
      <c r="AT121" s="163" t="s">
        <v>82</v>
      </c>
      <c r="AU121" s="163" t="s">
        <v>83</v>
      </c>
      <c r="AY121" s="162" t="s">
        <v>164</v>
      </c>
      <c r="BK121" s="164">
        <f>BK122+BK124</f>
        <v>0</v>
      </c>
    </row>
    <row r="122" spans="2:65" s="10" customFormat="1" ht="19.899999999999999" customHeight="1">
      <c r="B122" s="155"/>
      <c r="C122" s="156"/>
      <c r="D122" s="165" t="s">
        <v>555</v>
      </c>
      <c r="E122" s="165"/>
      <c r="F122" s="165"/>
      <c r="G122" s="165"/>
      <c r="H122" s="165"/>
      <c r="I122" s="165"/>
      <c r="J122" s="165"/>
      <c r="K122" s="165"/>
      <c r="L122" s="165"/>
      <c r="M122" s="165"/>
      <c r="N122" s="237">
        <f>BK122</f>
        <v>0</v>
      </c>
      <c r="O122" s="238"/>
      <c r="P122" s="238"/>
      <c r="Q122" s="238"/>
      <c r="R122" s="158"/>
      <c r="T122" s="159"/>
      <c r="U122" s="156"/>
      <c r="V122" s="156"/>
      <c r="W122" s="160">
        <f>W123</f>
        <v>0</v>
      </c>
      <c r="X122" s="156"/>
      <c r="Y122" s="160">
        <f>Y123</f>
        <v>0</v>
      </c>
      <c r="Z122" s="156"/>
      <c r="AA122" s="161">
        <f>AA123</f>
        <v>0</v>
      </c>
      <c r="AR122" s="162" t="s">
        <v>537</v>
      </c>
      <c r="AT122" s="163" t="s">
        <v>82</v>
      </c>
      <c r="AU122" s="163" t="s">
        <v>24</v>
      </c>
      <c r="AY122" s="162" t="s">
        <v>164</v>
      </c>
      <c r="BK122" s="164">
        <f>BK123</f>
        <v>0</v>
      </c>
    </row>
    <row r="123" spans="2:65" s="1" customFormat="1" ht="22.5" customHeight="1">
      <c r="B123" s="137"/>
      <c r="C123" s="166" t="s">
        <v>24</v>
      </c>
      <c r="D123" s="166" t="s">
        <v>166</v>
      </c>
      <c r="E123" s="167" t="s">
        <v>557</v>
      </c>
      <c r="F123" s="230" t="s">
        <v>558</v>
      </c>
      <c r="G123" s="230"/>
      <c r="H123" s="230"/>
      <c r="I123" s="230"/>
      <c r="J123" s="168" t="s">
        <v>559</v>
      </c>
      <c r="K123" s="169">
        <v>2.4</v>
      </c>
      <c r="L123" s="231">
        <v>0</v>
      </c>
      <c r="M123" s="231"/>
      <c r="N123" s="232">
        <f>ROUND(L123*K123,2)</f>
        <v>0</v>
      </c>
      <c r="O123" s="232"/>
      <c r="P123" s="232"/>
      <c r="Q123" s="232"/>
      <c r="R123" s="140"/>
      <c r="T123" s="170" t="s">
        <v>5</v>
      </c>
      <c r="U123" s="44" t="s">
        <v>48</v>
      </c>
      <c r="V123" s="36"/>
      <c r="W123" s="171">
        <f>V123*K123</f>
        <v>0</v>
      </c>
      <c r="X123" s="171">
        <v>0</v>
      </c>
      <c r="Y123" s="171">
        <f>X123*K123</f>
        <v>0</v>
      </c>
      <c r="Z123" s="171">
        <v>0</v>
      </c>
      <c r="AA123" s="172">
        <f>Z123*K123</f>
        <v>0</v>
      </c>
      <c r="AR123" s="18" t="s">
        <v>560</v>
      </c>
      <c r="AT123" s="18" t="s">
        <v>166</v>
      </c>
      <c r="AU123" s="18" t="s">
        <v>94</v>
      </c>
      <c r="AY123" s="18" t="s">
        <v>164</v>
      </c>
      <c r="BE123" s="114">
        <f>IF(U123="základní",N123,0)</f>
        <v>0</v>
      </c>
      <c r="BF123" s="114">
        <f>IF(U123="snížená",N123,0)</f>
        <v>0</v>
      </c>
      <c r="BG123" s="114">
        <f>IF(U123="zákl. přenesená",N123,0)</f>
        <v>0</v>
      </c>
      <c r="BH123" s="114">
        <f>IF(U123="sníž. přenesená",N123,0)</f>
        <v>0</v>
      </c>
      <c r="BI123" s="114">
        <f>IF(U123="nulová",N123,0)</f>
        <v>0</v>
      </c>
      <c r="BJ123" s="18" t="s">
        <v>24</v>
      </c>
      <c r="BK123" s="114">
        <f>ROUND(L123*K123,2)</f>
        <v>0</v>
      </c>
      <c r="BL123" s="18" t="s">
        <v>560</v>
      </c>
      <c r="BM123" s="18" t="s">
        <v>561</v>
      </c>
    </row>
    <row r="124" spans="2:65" s="10" customFormat="1" ht="29.85" customHeight="1">
      <c r="B124" s="155"/>
      <c r="C124" s="156"/>
      <c r="D124" s="165" t="s">
        <v>556</v>
      </c>
      <c r="E124" s="165"/>
      <c r="F124" s="165"/>
      <c r="G124" s="165"/>
      <c r="H124" s="165"/>
      <c r="I124" s="165"/>
      <c r="J124" s="165"/>
      <c r="K124" s="165"/>
      <c r="L124" s="165"/>
      <c r="M124" s="165"/>
      <c r="N124" s="239">
        <f>BK124</f>
        <v>0</v>
      </c>
      <c r="O124" s="240"/>
      <c r="P124" s="240"/>
      <c r="Q124" s="240"/>
      <c r="R124" s="158"/>
      <c r="T124" s="159"/>
      <c r="U124" s="156"/>
      <c r="V124" s="156"/>
      <c r="W124" s="160">
        <f>W125</f>
        <v>0</v>
      </c>
      <c r="X124" s="156"/>
      <c r="Y124" s="160">
        <f>Y125</f>
        <v>0</v>
      </c>
      <c r="Z124" s="156"/>
      <c r="AA124" s="161">
        <f>AA125</f>
        <v>0</v>
      </c>
      <c r="AR124" s="162" t="s">
        <v>537</v>
      </c>
      <c r="AT124" s="163" t="s">
        <v>82</v>
      </c>
      <c r="AU124" s="163" t="s">
        <v>24</v>
      </c>
      <c r="AY124" s="162" t="s">
        <v>164</v>
      </c>
      <c r="BK124" s="164">
        <f>BK125</f>
        <v>0</v>
      </c>
    </row>
    <row r="125" spans="2:65" s="1" customFormat="1" ht="22.5" customHeight="1">
      <c r="B125" s="137"/>
      <c r="C125" s="166" t="s">
        <v>94</v>
      </c>
      <c r="D125" s="166" t="s">
        <v>166</v>
      </c>
      <c r="E125" s="167" t="s">
        <v>562</v>
      </c>
      <c r="F125" s="230" t="s">
        <v>563</v>
      </c>
      <c r="G125" s="230"/>
      <c r="H125" s="230"/>
      <c r="I125" s="230"/>
      <c r="J125" s="168" t="s">
        <v>559</v>
      </c>
      <c r="K125" s="169">
        <v>1.6</v>
      </c>
      <c r="L125" s="231">
        <v>0</v>
      </c>
      <c r="M125" s="231"/>
      <c r="N125" s="232">
        <f>ROUND(L125*K125,2)</f>
        <v>0</v>
      </c>
      <c r="O125" s="232"/>
      <c r="P125" s="232"/>
      <c r="Q125" s="232"/>
      <c r="R125" s="140"/>
      <c r="T125" s="170" t="s">
        <v>5</v>
      </c>
      <c r="U125" s="44" t="s">
        <v>48</v>
      </c>
      <c r="V125" s="36"/>
      <c r="W125" s="171">
        <f>V125*K125</f>
        <v>0</v>
      </c>
      <c r="X125" s="171">
        <v>0</v>
      </c>
      <c r="Y125" s="171">
        <f>X125*K125</f>
        <v>0</v>
      </c>
      <c r="Z125" s="171">
        <v>0</v>
      </c>
      <c r="AA125" s="172">
        <f>Z125*K125</f>
        <v>0</v>
      </c>
      <c r="AR125" s="18" t="s">
        <v>560</v>
      </c>
      <c r="AT125" s="18" t="s">
        <v>166</v>
      </c>
      <c r="AU125" s="18" t="s">
        <v>94</v>
      </c>
      <c r="AY125" s="18" t="s">
        <v>164</v>
      </c>
      <c r="BE125" s="114">
        <f>IF(U125="základní",N125,0)</f>
        <v>0</v>
      </c>
      <c r="BF125" s="114">
        <f>IF(U125="snížená",N125,0)</f>
        <v>0</v>
      </c>
      <c r="BG125" s="114">
        <f>IF(U125="zákl. přenesená",N125,0)</f>
        <v>0</v>
      </c>
      <c r="BH125" s="114">
        <f>IF(U125="sníž. přenesená",N125,0)</f>
        <v>0</v>
      </c>
      <c r="BI125" s="114">
        <f>IF(U125="nulová",N125,0)</f>
        <v>0</v>
      </c>
      <c r="BJ125" s="18" t="s">
        <v>24</v>
      </c>
      <c r="BK125" s="114">
        <f>ROUND(L125*K125,2)</f>
        <v>0</v>
      </c>
      <c r="BL125" s="18" t="s">
        <v>560</v>
      </c>
      <c r="BM125" s="18" t="s">
        <v>564</v>
      </c>
    </row>
    <row r="126" spans="2:65" s="1" customFormat="1" ht="49.9" customHeight="1">
      <c r="B126" s="35"/>
      <c r="C126" s="36"/>
      <c r="D126" s="157" t="s">
        <v>427</v>
      </c>
      <c r="E126" s="36"/>
      <c r="F126" s="36"/>
      <c r="G126" s="36"/>
      <c r="H126" s="36"/>
      <c r="I126" s="36"/>
      <c r="J126" s="36"/>
      <c r="K126" s="36"/>
      <c r="L126" s="36"/>
      <c r="M126" s="36"/>
      <c r="N126" s="227">
        <f>BK126</f>
        <v>0</v>
      </c>
      <c r="O126" s="228"/>
      <c r="P126" s="228"/>
      <c r="Q126" s="228"/>
      <c r="R126" s="37"/>
      <c r="T126" s="174"/>
      <c r="U126" s="56"/>
      <c r="V126" s="56"/>
      <c r="W126" s="56"/>
      <c r="X126" s="56"/>
      <c r="Y126" s="56"/>
      <c r="Z126" s="56"/>
      <c r="AA126" s="58"/>
      <c r="AT126" s="18" t="s">
        <v>82</v>
      </c>
      <c r="AU126" s="18" t="s">
        <v>83</v>
      </c>
      <c r="AY126" s="18" t="s">
        <v>428</v>
      </c>
      <c r="BK126" s="114">
        <v>0</v>
      </c>
    </row>
    <row r="127" spans="2:65" s="1" customFormat="1" ht="6.95" customHeight="1">
      <c r="B127" s="59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1"/>
    </row>
  </sheetData>
  <mergeCells count="79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F111:P111"/>
    <mergeCell ref="D97:H97"/>
    <mergeCell ref="N97:Q97"/>
    <mergeCell ref="D98:H98"/>
    <mergeCell ref="N98:Q98"/>
    <mergeCell ref="D99:H99"/>
    <mergeCell ref="N99:Q99"/>
    <mergeCell ref="N124:Q124"/>
    <mergeCell ref="N126:Q126"/>
    <mergeCell ref="F123:I123"/>
    <mergeCell ref="L123:M123"/>
    <mergeCell ref="N123:Q123"/>
    <mergeCell ref="F125:I125"/>
    <mergeCell ref="L125:M125"/>
    <mergeCell ref="N125:Q125"/>
    <mergeCell ref="H1:K1"/>
    <mergeCell ref="S2:AC2"/>
    <mergeCell ref="N120:Q120"/>
    <mergeCell ref="N121:Q121"/>
    <mergeCell ref="N122:Q122"/>
    <mergeCell ref="F112:P112"/>
    <mergeCell ref="M114:P114"/>
    <mergeCell ref="M116:Q116"/>
    <mergeCell ref="M117:Q117"/>
    <mergeCell ref="F119:I119"/>
    <mergeCell ref="L119:M119"/>
    <mergeCell ref="N119:Q119"/>
    <mergeCell ref="N100:Q100"/>
    <mergeCell ref="L102:Q102"/>
    <mergeCell ref="C108:Q108"/>
    <mergeCell ref="F110:P110"/>
  </mergeCells>
  <hyperlinks>
    <hyperlink ref="F1:G1" location="C2" display="1) Krycí list rozpočtu"/>
    <hyperlink ref="H1:K1" location="C87" display="2) Rekapitulace rozpočtu"/>
    <hyperlink ref="L1" location="C119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ROZV1 - Kanalizace a rozv...</vt:lpstr>
      <vt:lpstr>UT1 - Ústřední vytápění -...</vt:lpstr>
      <vt:lpstr>VRN1 - Vedlejší rozpočtov...</vt:lpstr>
      <vt:lpstr>'Rekapitulace stavby'!Názvy_tisku</vt:lpstr>
      <vt:lpstr>'ROZV1 - Kanalizace a rozv...'!Názvy_tisku</vt:lpstr>
      <vt:lpstr>'UT1 - Ústřední vytápění -...'!Názvy_tisku</vt:lpstr>
      <vt:lpstr>'VRN1 - Vedlejší rozpočtov...'!Názvy_tisku</vt:lpstr>
      <vt:lpstr>'Rekapitulace stavby'!Oblast_tisku</vt:lpstr>
      <vt:lpstr>'ROZV1 - Kanalizace a rozv...'!Oblast_tisku</vt:lpstr>
      <vt:lpstr>'UT1 - Ústřední vytápění -...'!Oblast_tisku</vt:lpstr>
      <vt:lpstr>'VRN1 - Vedlejší rozpočtov...'!Oblast_tisku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SC-PC\SC</dc:creator>
  <cp:lastModifiedBy>SC</cp:lastModifiedBy>
  <dcterms:created xsi:type="dcterms:W3CDTF">2019-02-26T08:52:04Z</dcterms:created>
  <dcterms:modified xsi:type="dcterms:W3CDTF">2019-02-28T06:12:00Z</dcterms:modified>
</cp:coreProperties>
</file>